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105" windowWidth="15885" windowHeight="11820" activeTab="1"/>
  </bookViews>
  <sheets>
    <sheet name="Приложение 13" sheetId="1" r:id="rId1"/>
    <sheet name="Приложение 14" sheetId="5" r:id="rId2"/>
  </sheets>
  <calcPr calcId="125725" iterate="1"/>
</workbook>
</file>

<file path=xl/calcChain.xml><?xml version="1.0" encoding="utf-8"?>
<calcChain xmlns="http://schemas.openxmlformats.org/spreadsheetml/2006/main">
  <c r="E79" i="5"/>
  <c r="E78" s="1"/>
  <c r="E77" s="1"/>
  <c r="E76" s="1"/>
  <c r="E141" s="1"/>
  <c r="D137"/>
  <c r="D138"/>
  <c r="D139"/>
  <c r="E135"/>
  <c r="E134"/>
  <c r="E133" s="1"/>
  <c r="E116" s="1"/>
  <c r="E129"/>
  <c r="E125"/>
  <c r="E91"/>
  <c r="E90" s="1"/>
  <c r="D91"/>
  <c r="E114"/>
  <c r="E113" s="1"/>
  <c r="E111"/>
  <c r="E110" s="1"/>
  <c r="E106"/>
  <c r="E105" s="1"/>
  <c r="E103"/>
  <c r="E101"/>
  <c r="E99"/>
  <c r="E96"/>
  <c r="E93"/>
  <c r="E92" s="1"/>
  <c r="E86"/>
  <c r="E84"/>
  <c r="E83" s="1"/>
  <c r="E82" s="1"/>
  <c r="E81" s="1"/>
  <c r="E69"/>
  <c r="E68" s="1"/>
  <c r="E67" s="1"/>
  <c r="E65"/>
  <c r="E64"/>
  <c r="E62"/>
  <c r="E61" s="1"/>
  <c r="E60" s="1"/>
  <c r="E52"/>
  <c r="E50"/>
  <c r="E48" s="1"/>
  <c r="E47" s="1"/>
  <c r="E49"/>
  <c r="E45"/>
  <c r="E44" s="1"/>
  <c r="E43"/>
  <c r="E37"/>
  <c r="E35"/>
  <c r="E32"/>
  <c r="E30"/>
  <c r="E17"/>
  <c r="E15" s="1"/>
  <c r="E14" s="1"/>
  <c r="D135"/>
  <c r="D134"/>
  <c r="D133" s="1"/>
  <c r="D129"/>
  <c r="D125"/>
  <c r="D114"/>
  <c r="D113" s="1"/>
  <c r="D111"/>
  <c r="D110" s="1"/>
  <c r="D106"/>
  <c r="D105" s="1"/>
  <c r="D103"/>
  <c r="D101"/>
  <c r="D99"/>
  <c r="D96"/>
  <c r="D93"/>
  <c r="D86"/>
  <c r="D84"/>
  <c r="D83" s="1"/>
  <c r="D82" s="1"/>
  <c r="D81" s="1"/>
  <c r="D79"/>
  <c r="D78" s="1"/>
  <c r="D77" s="1"/>
  <c r="D76" s="1"/>
  <c r="D141" s="1"/>
  <c r="D69"/>
  <c r="D68" s="1"/>
  <c r="D67" s="1"/>
  <c r="D65"/>
  <c r="D64"/>
  <c r="D62"/>
  <c r="D61" s="1"/>
  <c r="D60" s="1"/>
  <c r="D52"/>
  <c r="D50"/>
  <c r="D49"/>
  <c r="D48"/>
  <c r="D47" s="1"/>
  <c r="D45"/>
  <c r="D44" s="1"/>
  <c r="D37"/>
  <c r="D35"/>
  <c r="D32"/>
  <c r="D30" s="1"/>
  <c r="D17"/>
  <c r="D15" s="1"/>
  <c r="D14" s="1"/>
  <c r="D93" i="1"/>
  <c r="D94"/>
  <c r="D119"/>
  <c r="D120"/>
  <c r="D96"/>
  <c r="D68"/>
  <c r="D52"/>
  <c r="D82"/>
  <c r="D81" s="1"/>
  <c r="D80" s="1"/>
  <c r="D72"/>
  <c r="D71" s="1"/>
  <c r="D70" s="1"/>
  <c r="D28"/>
  <c r="D27" s="1"/>
  <c r="D35"/>
  <c r="D40"/>
  <c r="D38"/>
  <c r="D67"/>
  <c r="D106"/>
  <c r="D109"/>
  <c r="D108" s="1"/>
  <c r="D99"/>
  <c r="D95" s="1"/>
  <c r="D89"/>
  <c r="D55"/>
  <c r="D25"/>
  <c r="D24" s="1"/>
  <c r="D23" s="1"/>
  <c r="E98" i="5" l="1"/>
  <c r="D98"/>
  <c r="D116"/>
  <c r="E59"/>
  <c r="D92"/>
  <c r="D43"/>
  <c r="D59"/>
  <c r="D34" i="1"/>
  <c r="D33" s="1"/>
  <c r="D22" s="1"/>
  <c r="D90" i="5" l="1"/>
  <c r="D87" i="1"/>
  <c r="D86" s="1"/>
  <c r="D85" s="1"/>
  <c r="D84" s="1"/>
  <c r="D79"/>
  <c r="D65"/>
  <c r="D64" s="1"/>
  <c r="D63" s="1"/>
  <c r="D62" s="1"/>
  <c r="D53"/>
  <c r="D48"/>
  <c r="D16"/>
  <c r="D14" s="1"/>
  <c r="D13" s="1"/>
  <c r="D141"/>
  <c r="D140" s="1"/>
  <c r="D114"/>
  <c r="D113" s="1"/>
  <c r="D104"/>
  <c r="D102"/>
  <c r="D117"/>
  <c r="D116" s="1"/>
  <c r="D101" l="1"/>
  <c r="D47"/>
  <c r="D46"/>
  <c r="D51"/>
  <c r="D50" s="1"/>
  <c r="D139"/>
  <c r="D135"/>
  <c r="D131"/>
  <c r="D122" s="1"/>
  <c r="D143" l="1"/>
</calcChain>
</file>

<file path=xl/sharedStrings.xml><?xml version="1.0" encoding="utf-8"?>
<sst xmlns="http://schemas.openxmlformats.org/spreadsheetml/2006/main" count="547" uniqueCount="155">
  <si>
    <t>городского поселения Березово</t>
  </si>
  <si>
    <t>на 2014 год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</si>
  <si>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</si>
  <si>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</si>
  <si>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</si>
  <si>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</si>
  <si>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</si>
  <si>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</si>
  <si>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</si>
  <si>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</si>
  <si>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</si>
  <si>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</si>
  <si>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Подпрограмма 1."Профилактика  незаконного оборота и потребления наркотических средств  и психотропных веществ 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</si>
  <si>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</si>
  <si>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</si>
  <si>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</si>
  <si>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</si>
  <si>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</si>
  <si>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</si>
  <si>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</si>
  <si>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</si>
  <si>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</si>
  <si>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</si>
  <si>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</si>
  <si>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</si>
  <si>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</si>
  <si>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</si>
  <si>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</si>
  <si>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</si>
  <si>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</si>
  <si>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</si>
  <si>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</si>
  <si>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</si>
  <si>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</si>
  <si>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</si>
  <si>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</si>
  <si>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</si>
  <si>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</si>
  <si>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</si>
  <si>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</si>
  <si>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</si>
  <si>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</si>
  <si>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</si>
  <si>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</si>
  <si>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</si>
  <si>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</si>
  <si>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</si>
  <si>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</si>
  <si>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</si>
  <si>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</si>
  <si>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>Реализация мероприятий муниципальной программы "Обеспечение экологической безопасности Березовского района на 2014-2020 годы"</t>
  </si>
  <si>
    <t>Фонд оплаты труда казенных учреждений и взносы по обязательному социальному страхованию</t>
  </si>
  <si>
    <t>120</t>
  </si>
  <si>
    <t>25 0 0000</t>
  </si>
  <si>
    <t>25 1 0000</t>
  </si>
  <si>
    <t>25 1 7040</t>
  </si>
  <si>
    <t>25 1 0204</t>
  </si>
  <si>
    <t>25 1 0059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</si>
  <si>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</si>
  <si>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</si>
  <si>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</si>
  <si>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</si>
  <si>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18 0 000</t>
  </si>
  <si>
    <t>18 2 0000</t>
  </si>
  <si>
    <t>18 2 6707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</si>
  <si>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 Автомобильный транспорт.</t>
    </r>
  </si>
  <si>
    <t>18 6 0000</t>
  </si>
  <si>
    <t>18 6 2108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</si>
  <si>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2. Дорожное хозяйство.</t>
    </r>
  </si>
  <si>
    <t>17 1 0000</t>
  </si>
  <si>
    <t>17 1 2128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</si>
  <si>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</si>
  <si>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</si>
  <si>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</si>
  <si>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</si>
  <si>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Муниципальная программа "Доступная среда в  городском поселения Берёзово  на 2014-2016 годы"</t>
  </si>
  <si>
    <t>13 2 0000</t>
  </si>
  <si>
    <t>03 0 0000</t>
  </si>
  <si>
    <t>Плановый период</t>
  </si>
  <si>
    <t>14 1 0000</t>
  </si>
  <si>
    <t>14 1 2108</t>
  </si>
  <si>
    <t>04 0 0000</t>
  </si>
  <si>
    <t>Приложение 13</t>
  </si>
  <si>
    <t>Приложение 14</t>
  </si>
  <si>
    <t>Иные закупки товаров, работ и услуг для обеспечения государственных (муниципальных) нужд</t>
  </si>
  <si>
    <t>07 1 0000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</si>
  <si>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</si>
  <si>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</si>
  <si>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14 2 0000</t>
  </si>
  <si>
    <t>15 1 2126</t>
  </si>
  <si>
    <t>Итого: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</si>
  <si>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Содействие трудоустройству граждан".</t>
    </r>
  </si>
  <si>
    <t>03 1 7061</t>
  </si>
  <si>
    <t>07 1 7061</t>
  </si>
  <si>
    <t>13 2 7061</t>
  </si>
  <si>
    <t>Расходы на выплаты персоналу казенных учреждений</t>
  </si>
  <si>
    <t>Резервные средства</t>
  </si>
  <si>
    <t>Социальные выплаты гражданам, кроме публичных нормативных социальных выплат</t>
  </si>
  <si>
    <t>Прочие мероприятия органов местного самоуправления</t>
  </si>
  <si>
    <t>Иные межбюджетные трансферты</t>
  </si>
  <si>
    <t>Подпрограмма ."Обеспечение прав граждан на доступ к культурным ценностям и информации ".</t>
  </si>
  <si>
    <t>Иные выплаты персоналу государственных органов, за исключением фонда оплаты труда</t>
  </si>
  <si>
    <t>Иные межбюджетные трансферты, передаваемые в бюджета городского поселения Берёзово за счет субсидий бюджета автономного округа</t>
  </si>
  <si>
    <t>05 1 5641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</si>
  <si>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</si>
  <si>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</si>
  <si>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</si>
  <si>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администрации городского поселения Берёзово"</t>
    </r>
  </si>
  <si>
    <t>25 1 0240</t>
  </si>
  <si>
    <t>25 1 7080</t>
  </si>
  <si>
    <t>Расходы по переданным полномочиям</t>
  </si>
  <si>
    <t>14 1 7020</t>
  </si>
  <si>
    <t>Управление резервным фондом</t>
  </si>
  <si>
    <t>50 0 7030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</si>
  <si>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</si>
  <si>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05 9 0000</t>
  </si>
  <si>
    <t>05 9 0059</t>
  </si>
  <si>
    <t>05 9 7061</t>
  </si>
  <si>
    <t> Подпрограмма  «Народное творчество и традиционная культура»</t>
  </si>
  <si>
    <t>Подпрограмма  «Библиотечное дело»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</si>
  <si>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</si>
  <si>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05 5 0000</t>
  </si>
  <si>
    <t>05 5 0059</t>
  </si>
  <si>
    <t xml:space="preserve">  городского поселения Берёзово</t>
  </si>
  <si>
    <t>07 0 0000</t>
  </si>
  <si>
    <t>15 0 0000</t>
  </si>
  <si>
    <r>
      <t>по  целевым статьям (</t>
    </r>
    <r>
      <rPr>
        <i/>
        <sz val="12"/>
        <color theme="1"/>
        <rFont val="Times New Roman"/>
        <family val="1"/>
        <charset val="204"/>
      </rPr>
      <t xml:space="preserve">муниципальным программам городского поселения Берёзово и непрограммным направлениям деятельности </t>
    </r>
    <r>
      <rPr>
        <sz val="12"/>
        <color theme="1"/>
        <rFont val="Times New Roman"/>
        <family val="1"/>
        <charset val="204"/>
      </rPr>
      <t>), группам и подгруппам видов расходов классификации расходов бюджета</t>
    </r>
  </si>
  <si>
    <t xml:space="preserve"> городского поселения Берёзово</t>
  </si>
  <si>
    <t>04 0 7061</t>
  </si>
  <si>
    <t>05 1 0000</t>
  </si>
  <si>
    <t>03 1 0000</t>
  </si>
  <si>
    <t>Расходы городских и сельских поселений по софинансированию муниципальных программ</t>
  </si>
  <si>
    <t>Реализация мероприятий 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</si>
  <si>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15 1 0000</t>
  </si>
  <si>
    <t>17 0 0000</t>
  </si>
  <si>
    <t xml:space="preserve"> Муниципальная программа "Информационное общество  городского поселения Берёзово на 2014-2018 годы"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</si>
  <si>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органов местного самоуправления".  </t>
    </r>
  </si>
  <si>
    <t>Расходы на обеспечение деятельности (оказание услуг) подведомственных учреждений</t>
  </si>
  <si>
    <t>Расходы на содержание главы муниципального образования</t>
  </si>
  <si>
    <t>Межбюджетные трансферты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</si>
  <si>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</si>
  <si>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sz val="11"/>
        <rFont val="Times New Roman"/>
        <family val="1"/>
        <charset val="204"/>
      </rPr>
      <t xml:space="preserve">Подпрограмма </t>
    </r>
    <r>
      <rPr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</si>
  <si>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содержание мест захоронения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</si>
  <si>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</si>
  <si>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Формирование  и содержание муниципального имущества на территории городского поселения Берёзово"</t>
    </r>
  </si>
  <si>
    <t xml:space="preserve">на 2015, 2016 годы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</si>
  <si>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</si>
  <si>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Непрограммные расходы</t>
  </si>
  <si>
    <t>50 0 0000</t>
  </si>
  <si>
    <t>Условно-утверждённые расходы</t>
  </si>
  <si>
    <t xml:space="preserve"> Муниципальная программа "Информационное общество на территории  городского поселения Берёзово на 2014-2018 годы"</t>
  </si>
  <si>
    <r>
      <t>по  целевым статьям (</t>
    </r>
    <r>
      <rPr>
        <i/>
        <sz val="12"/>
        <color theme="1"/>
        <rFont val="Times New Roman"/>
        <family val="1"/>
        <charset val="204"/>
      </rPr>
      <t xml:space="preserve">муниципальным программам городского поселения Берёзово  </t>
    </r>
    <r>
      <rPr>
        <sz val="12"/>
        <color theme="1"/>
        <rFont val="Times New Roman"/>
        <family val="1"/>
        <charset val="204"/>
      </rPr>
      <t>), группам и подгруппам  расходов классификации расходов бюджета</t>
    </r>
  </si>
  <si>
    <t>к решению Совета депутатов</t>
  </si>
  <si>
    <t>от 30.12.2013 № 26</t>
  </si>
  <si>
    <t>городского поселения Берёзово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</si>
</sst>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_р_._-;\-* #,##0.0_р_._-;_-* &quot;-&quot;?_р_._-;_-@_-"/>
    <numFmt numFmtId="170" formatCode="000;;"/>
    <numFmt numFmtId="171" formatCode="0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167" fontId="6" fillId="2" borderId="0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0" xfId="2" applyNumberFormat="1" applyFont="1" applyFill="1" applyBorder="1" applyAlignment="1" applyProtection="1">
      <alignment horizontal="left" vertical="center" wrapText="1"/>
      <protection hidden="1"/>
    </xf>
    <xf numFmtId="0" fontId="9" fillId="2" borderId="0" xfId="0" applyFont="1" applyFill="1"/>
    <xf numFmtId="164" fontId="10" fillId="2" borderId="0" xfId="1" applyNumberFormat="1" applyFont="1" applyFill="1" applyAlignment="1">
      <alignment horizontal="right"/>
    </xf>
    <xf numFmtId="164" fontId="4" fillId="2" borderId="0" xfId="1" applyNumberFormat="1" applyFont="1" applyFill="1" applyAlignment="1">
      <alignment horizontal="right"/>
    </xf>
    <xf numFmtId="169" fontId="9" fillId="2" borderId="0" xfId="0" applyNumberFormat="1" applyFont="1" applyFill="1"/>
    <xf numFmtId="168" fontId="9" fillId="2" borderId="0" xfId="0" applyNumberFormat="1" applyFont="1" applyFill="1"/>
    <xf numFmtId="169" fontId="9" fillId="2" borderId="0" xfId="0" applyNumberFormat="1" applyFont="1" applyFill="1" applyBorder="1"/>
    <xf numFmtId="0" fontId="17" fillId="2" borderId="0" xfId="0" applyFont="1" applyFill="1"/>
    <xf numFmtId="0" fontId="9" fillId="2" borderId="0" xfId="0" applyFont="1" applyFill="1" applyAlignment="1">
      <alignment horizontal="right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wrapText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2" applyNumberFormat="1" applyFont="1" applyFill="1" applyBorder="1" applyAlignment="1" applyProtection="1">
      <alignment horizontal="center"/>
      <protection hidden="1"/>
    </xf>
    <xf numFmtId="0" fontId="1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left" vertical="center" wrapText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wrapText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1" xfId="1" applyNumberFormat="1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left" vertical="center" wrapText="1"/>
    </xf>
    <xf numFmtId="167" fontId="12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12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8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6" fillId="0" borderId="1" xfId="0" applyFont="1" applyFill="1" applyBorder="1" applyAlignment="1">
      <alignment wrapText="1"/>
    </xf>
    <xf numFmtId="167" fontId="7" fillId="0" borderId="3" xfId="2" applyNumberFormat="1" applyFont="1" applyFill="1" applyBorder="1" applyAlignment="1" applyProtection="1">
      <alignment horizontal="center" vertical="center"/>
      <protection hidden="1"/>
    </xf>
    <xf numFmtId="168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/>
    </xf>
    <xf numFmtId="166" fontId="12" fillId="0" borderId="1" xfId="2" applyNumberFormat="1" applyFont="1" applyFill="1" applyBorder="1" applyAlignment="1" applyProtection="1">
      <alignment horizontal="center" vertical="center"/>
      <protection hidden="1"/>
    </xf>
    <xf numFmtId="168" fontId="12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wrapText="1"/>
      <protection hidden="1"/>
    </xf>
    <xf numFmtId="170" fontId="1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71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9" fillId="0" borderId="1" xfId="1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 applyProtection="1">
      <alignment vertical="center" wrapText="1"/>
      <protection hidden="1"/>
    </xf>
    <xf numFmtId="167" fontId="2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1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1" xfId="0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1" applyNumberFormat="1" applyFont="1" applyFill="1" applyBorder="1" applyAlignment="1" applyProtection="1">
      <alignment horizontal="center" vertical="center" readingOrder="1"/>
      <protection locked="0"/>
    </xf>
    <xf numFmtId="171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15" fillId="0" borderId="1" xfId="0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 applyProtection="1">
      <alignment wrapText="1"/>
      <protection hidden="1"/>
    </xf>
    <xf numFmtId="167" fontId="1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>
      <alignment wrapText="1"/>
    </xf>
    <xf numFmtId="168" fontId="1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1" xfId="2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>
      <alignment horizontal="center" vertical="center"/>
    </xf>
    <xf numFmtId="168" fontId="13" fillId="0" borderId="1" xfId="1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 wrapText="1"/>
      <protection hidden="1"/>
    </xf>
    <xf numFmtId="166" fontId="7" fillId="0" borderId="1" xfId="2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/>
    <xf numFmtId="168" fontId="9" fillId="0" borderId="1" xfId="0" applyNumberFormat="1" applyFont="1" applyFill="1" applyBorder="1" applyAlignment="1">
      <alignment horizontal="center"/>
    </xf>
    <xf numFmtId="164" fontId="18" fillId="2" borderId="0" xfId="1" applyNumberFormat="1" applyFont="1" applyFill="1" applyAlignment="1">
      <alignment horizontal="right"/>
    </xf>
    <xf numFmtId="0" fontId="2" fillId="0" borderId="3" xfId="2" applyNumberFormat="1" applyFont="1" applyFill="1" applyBorder="1" applyAlignment="1" applyProtection="1">
      <alignment horizont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2" applyNumberFormat="1" applyFont="1" applyFill="1" applyBorder="1" applyAlignment="1" applyProtection="1">
      <alignment horizontal="center"/>
      <protection hidden="1"/>
    </xf>
    <xf numFmtId="0" fontId="16" fillId="2" borderId="0" xfId="0" applyFont="1" applyFill="1" applyAlignment="1">
      <alignment horizontal="righ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1"/>
  <sheetViews>
    <sheetView zoomScaleNormal="100" workbookViewId="0">
      <pane ySplit="15315" topLeftCell="A28"/>
      <selection activeCell="I4" sqref="I4"/>
      <selection pane="bottomLeft" activeCell="F28" sqref="F28"/>
    </sheetView>
  </sheetViews>
  <sheetFormatPr defaultRowHeight="15"/>
  <cols>
    <col min="1" max="1" width="51.5703125" style="3" customWidth="1"/>
    <col min="2" max="2" width="16.140625" style="3" customWidth="1"/>
    <col min="3" max="3" width="13.7109375" style="3" customWidth="1"/>
    <col min="4" max="4" width="19.85546875" style="3" customWidth="1"/>
    <col min="5" max="5" width="5.42578125" style="3" customWidth="1"/>
    <col min="6" max="6" width="9.140625" style="3"/>
    <col min="7" max="7" width="11" style="3" bestFit="1" customWidth="1"/>
    <col min="8" max="16384" width="9.140625" style="3"/>
  </cols>
  <sheetData>
    <row r="1" spans="1:5" ht="15.75">
      <c r="D1" s="79" t="s">
        <v>82</v>
      </c>
    </row>
    <row r="2" spans="1:5" ht="15.75">
      <c r="D2" s="79" t="s">
        <v>152</v>
      </c>
    </row>
    <row r="3" spans="1:5" ht="15.75">
      <c r="D3" s="79" t="s">
        <v>0</v>
      </c>
    </row>
    <row r="4" spans="1:5" ht="15.75">
      <c r="D4" s="79" t="s">
        <v>153</v>
      </c>
    </row>
    <row r="5" spans="1:5">
      <c r="D5" s="5"/>
    </row>
    <row r="6" spans="1:5" ht="15.75">
      <c r="A6" s="11" t="s">
        <v>17</v>
      </c>
      <c r="B6" s="11"/>
      <c r="C6" s="11"/>
      <c r="D6" s="11"/>
      <c r="E6" s="11"/>
    </row>
    <row r="7" spans="1:5" ht="40.5" customHeight="1">
      <c r="A7" s="12" t="s">
        <v>151</v>
      </c>
      <c r="B7" s="12"/>
      <c r="C7" s="12"/>
      <c r="D7" s="12"/>
      <c r="E7" s="12"/>
    </row>
    <row r="8" spans="1:5" ht="16.5" customHeight="1">
      <c r="A8" s="11" t="s">
        <v>123</v>
      </c>
      <c r="B8" s="11"/>
      <c r="C8" s="11"/>
      <c r="D8" s="11"/>
      <c r="E8" s="11"/>
    </row>
    <row r="9" spans="1:5" ht="15.75">
      <c r="A9" s="11" t="s">
        <v>1</v>
      </c>
      <c r="B9" s="11"/>
      <c r="C9" s="11"/>
      <c r="D9" s="11"/>
      <c r="E9" s="11"/>
    </row>
    <row r="10" spans="1:5">
      <c r="D10" s="10" t="s">
        <v>2</v>
      </c>
    </row>
    <row r="11" spans="1:5">
      <c r="A11" s="13" t="s">
        <v>3</v>
      </c>
      <c r="B11" s="13" t="s">
        <v>4</v>
      </c>
      <c r="C11" s="13" t="s">
        <v>18</v>
      </c>
      <c r="D11" s="14" t="s">
        <v>5</v>
      </c>
    </row>
    <row r="12" spans="1:5">
      <c r="A12" s="15" t="s">
        <v>6</v>
      </c>
      <c r="B12" s="15">
        <v>1</v>
      </c>
      <c r="C12" s="15">
        <v>2</v>
      </c>
      <c r="D12" s="16">
        <v>3</v>
      </c>
    </row>
    <row r="13" spans="1:5" ht="42.75">
      <c r="A13" s="17" t="s">
        <v>15</v>
      </c>
      <c r="B13" s="18" t="s">
        <v>77</v>
      </c>
      <c r="C13" s="19">
        <v>0</v>
      </c>
      <c r="D13" s="20">
        <f>D14</f>
        <v>10</v>
      </c>
    </row>
    <row r="14" spans="1:5">
      <c r="A14" s="21" t="s">
        <v>16</v>
      </c>
      <c r="B14" s="22" t="s">
        <v>130</v>
      </c>
      <c r="C14" s="23">
        <v>0</v>
      </c>
      <c r="D14" s="24">
        <f>D16</f>
        <v>10</v>
      </c>
    </row>
    <row r="15" spans="1:5" ht="30">
      <c r="A15" s="25" t="s">
        <v>131</v>
      </c>
      <c r="B15" s="22" t="s">
        <v>92</v>
      </c>
      <c r="C15" s="23">
        <v>0</v>
      </c>
      <c r="D15" s="24">
        <v>10</v>
      </c>
    </row>
    <row r="16" spans="1:5" ht="30">
      <c r="A16" s="21" t="s">
        <v>20</v>
      </c>
      <c r="B16" s="22" t="s">
        <v>92</v>
      </c>
      <c r="C16" s="26">
        <v>200</v>
      </c>
      <c r="D16" s="24">
        <f>D17</f>
        <v>10</v>
      </c>
    </row>
    <row r="17" spans="1:6" ht="30">
      <c r="A17" s="21" t="s">
        <v>21</v>
      </c>
      <c r="B17" s="22" t="s">
        <v>92</v>
      </c>
      <c r="C17" s="26">
        <v>240</v>
      </c>
      <c r="D17" s="24">
        <v>10</v>
      </c>
    </row>
    <row r="18" spans="1:6" ht="42.75">
      <c r="A18" s="27" t="s">
        <v>75</v>
      </c>
      <c r="B18" s="28" t="s">
        <v>81</v>
      </c>
      <c r="C18" s="19">
        <v>0</v>
      </c>
      <c r="D18" s="29">
        <v>100</v>
      </c>
    </row>
    <row r="19" spans="1:6" ht="30">
      <c r="A19" s="25" t="s">
        <v>131</v>
      </c>
      <c r="B19" s="22" t="s">
        <v>128</v>
      </c>
      <c r="C19" s="23">
        <v>0</v>
      </c>
      <c r="D19" s="30">
        <v>100</v>
      </c>
    </row>
    <row r="20" spans="1:6" ht="30">
      <c r="A20" s="21" t="s">
        <v>20</v>
      </c>
      <c r="B20" s="22" t="s">
        <v>128</v>
      </c>
      <c r="C20" s="26">
        <v>200</v>
      </c>
      <c r="D20" s="30">
        <v>100</v>
      </c>
    </row>
    <row r="21" spans="1:6" ht="30">
      <c r="A21" s="21" t="s">
        <v>21</v>
      </c>
      <c r="B21" s="22" t="s">
        <v>128</v>
      </c>
      <c r="C21" s="26">
        <v>240</v>
      </c>
      <c r="D21" s="30">
        <v>100</v>
      </c>
    </row>
    <row r="22" spans="1:6" ht="42.75">
      <c r="A22" s="31" t="s">
        <v>14</v>
      </c>
      <c r="B22" s="18" t="s">
        <v>47</v>
      </c>
      <c r="C22" s="19">
        <v>0</v>
      </c>
      <c r="D22" s="32">
        <f>D23+D33+D27</f>
        <v>5303.04</v>
      </c>
      <c r="F22" s="7"/>
    </row>
    <row r="23" spans="1:6" ht="30">
      <c r="A23" s="33" t="s">
        <v>100</v>
      </c>
      <c r="B23" s="34" t="s">
        <v>129</v>
      </c>
      <c r="C23" s="23">
        <v>0</v>
      </c>
      <c r="D23" s="35">
        <f>D24</f>
        <v>277.94</v>
      </c>
    </row>
    <row r="24" spans="1:6" ht="60">
      <c r="A24" s="36" t="s">
        <v>102</v>
      </c>
      <c r="B24" s="34" t="s">
        <v>103</v>
      </c>
      <c r="C24" s="37">
        <v>0</v>
      </c>
      <c r="D24" s="38">
        <f>D25</f>
        <v>277.94</v>
      </c>
    </row>
    <row r="25" spans="1:6" ht="30">
      <c r="A25" s="25" t="s">
        <v>23</v>
      </c>
      <c r="B25" s="34" t="s">
        <v>103</v>
      </c>
      <c r="C25" s="39">
        <v>200</v>
      </c>
      <c r="D25" s="40">
        <f>D26</f>
        <v>277.94</v>
      </c>
    </row>
    <row r="26" spans="1:6" ht="30">
      <c r="A26" s="25" t="s">
        <v>84</v>
      </c>
      <c r="B26" s="34" t="s">
        <v>103</v>
      </c>
      <c r="C26" s="39">
        <v>240</v>
      </c>
      <c r="D26" s="40">
        <v>277.94</v>
      </c>
    </row>
    <row r="27" spans="1:6" ht="15.75">
      <c r="A27" s="41" t="s">
        <v>119</v>
      </c>
      <c r="B27" s="22" t="s">
        <v>121</v>
      </c>
      <c r="C27" s="37">
        <v>0</v>
      </c>
      <c r="D27" s="40">
        <f>D28</f>
        <v>471</v>
      </c>
    </row>
    <row r="28" spans="1:6" ht="78.75">
      <c r="A28" s="42" t="s">
        <v>114</v>
      </c>
      <c r="B28" s="43" t="s">
        <v>122</v>
      </c>
      <c r="C28" s="37">
        <v>0</v>
      </c>
      <c r="D28" s="44">
        <f>D29+D31</f>
        <v>471</v>
      </c>
    </row>
    <row r="29" spans="1:6" ht="78.75">
      <c r="A29" s="42" t="s">
        <v>120</v>
      </c>
      <c r="B29" s="43" t="s">
        <v>122</v>
      </c>
      <c r="C29" s="39">
        <v>100</v>
      </c>
      <c r="D29" s="40">
        <v>441</v>
      </c>
    </row>
    <row r="30" spans="1:6" ht="31.5">
      <c r="A30" s="45" t="s">
        <v>95</v>
      </c>
      <c r="B30" s="43" t="s">
        <v>122</v>
      </c>
      <c r="C30" s="46">
        <v>110</v>
      </c>
      <c r="D30" s="35">
        <v>441</v>
      </c>
    </row>
    <row r="31" spans="1:6" ht="30">
      <c r="A31" s="25" t="s">
        <v>23</v>
      </c>
      <c r="B31" s="43" t="s">
        <v>122</v>
      </c>
      <c r="C31" s="39">
        <v>200</v>
      </c>
      <c r="D31" s="35">
        <v>30</v>
      </c>
    </row>
    <row r="32" spans="1:6" ht="30">
      <c r="A32" s="25" t="s">
        <v>84</v>
      </c>
      <c r="B32" s="43" t="s">
        <v>122</v>
      </c>
      <c r="C32" s="39">
        <v>240</v>
      </c>
      <c r="D32" s="35">
        <v>30</v>
      </c>
    </row>
    <row r="33" spans="1:4" ht="31.5">
      <c r="A33" s="45" t="s">
        <v>118</v>
      </c>
      <c r="B33" s="43" t="s">
        <v>115</v>
      </c>
      <c r="C33" s="37">
        <v>0</v>
      </c>
      <c r="D33" s="35">
        <f>D34</f>
        <v>4554.1000000000004</v>
      </c>
    </row>
    <row r="34" spans="1:4" ht="70.5" customHeight="1">
      <c r="A34" s="42" t="s">
        <v>114</v>
      </c>
      <c r="B34" s="43" t="s">
        <v>116</v>
      </c>
      <c r="C34" s="37">
        <v>0</v>
      </c>
      <c r="D34" s="35">
        <f>D35+D38+D40+D42</f>
        <v>4554.1000000000004</v>
      </c>
    </row>
    <row r="35" spans="1:4" ht="75">
      <c r="A35" s="36" t="s">
        <v>22</v>
      </c>
      <c r="B35" s="43" t="s">
        <v>116</v>
      </c>
      <c r="C35" s="47">
        <v>100</v>
      </c>
      <c r="D35" s="48">
        <f>D36+D37</f>
        <v>3324</v>
      </c>
    </row>
    <row r="36" spans="1:4">
      <c r="A36" s="25" t="s">
        <v>26</v>
      </c>
      <c r="B36" s="43" t="s">
        <v>116</v>
      </c>
      <c r="C36" s="23">
        <v>110</v>
      </c>
      <c r="D36" s="40">
        <v>3059</v>
      </c>
    </row>
    <row r="37" spans="1:4" ht="30">
      <c r="A37" s="49" t="s">
        <v>101</v>
      </c>
      <c r="B37" s="43" t="s">
        <v>116</v>
      </c>
      <c r="C37" s="23">
        <v>120</v>
      </c>
      <c r="D37" s="40">
        <v>265</v>
      </c>
    </row>
    <row r="38" spans="1:4" ht="30">
      <c r="A38" s="36" t="s">
        <v>23</v>
      </c>
      <c r="B38" s="43" t="s">
        <v>116</v>
      </c>
      <c r="C38" s="37">
        <v>200</v>
      </c>
      <c r="D38" s="38">
        <f>D39</f>
        <v>1180</v>
      </c>
    </row>
    <row r="39" spans="1:4" ht="30">
      <c r="A39" s="33" t="s">
        <v>21</v>
      </c>
      <c r="B39" s="43" t="s">
        <v>116</v>
      </c>
      <c r="C39" s="23">
        <v>240</v>
      </c>
      <c r="D39" s="40">
        <v>1180</v>
      </c>
    </row>
    <row r="40" spans="1:4">
      <c r="A40" s="36" t="s">
        <v>24</v>
      </c>
      <c r="B40" s="43" t="s">
        <v>116</v>
      </c>
      <c r="C40" s="50" t="s">
        <v>27</v>
      </c>
      <c r="D40" s="38">
        <f>D41</f>
        <v>1</v>
      </c>
    </row>
    <row r="41" spans="1:4">
      <c r="A41" s="25" t="s">
        <v>25</v>
      </c>
      <c r="B41" s="43" t="s">
        <v>116</v>
      </c>
      <c r="C41" s="23">
        <v>850</v>
      </c>
      <c r="D41" s="40">
        <v>1</v>
      </c>
    </row>
    <row r="42" spans="1:4" ht="30">
      <c r="A42" s="25" t="s">
        <v>131</v>
      </c>
      <c r="B42" s="22" t="s">
        <v>117</v>
      </c>
      <c r="C42" s="23">
        <v>0</v>
      </c>
      <c r="D42" s="40">
        <v>49.1</v>
      </c>
    </row>
    <row r="43" spans="1:4" ht="30">
      <c r="A43" s="33" t="s">
        <v>21</v>
      </c>
      <c r="B43" s="22" t="s">
        <v>117</v>
      </c>
      <c r="C43" s="23">
        <v>200</v>
      </c>
      <c r="D43" s="40">
        <v>49.1</v>
      </c>
    </row>
    <row r="44" spans="1:4" ht="30">
      <c r="A44" s="33" t="s">
        <v>21</v>
      </c>
      <c r="B44" s="22" t="s">
        <v>117</v>
      </c>
      <c r="C44" s="23">
        <v>240</v>
      </c>
      <c r="D44" s="38">
        <v>49.1</v>
      </c>
    </row>
    <row r="45" spans="1:4" ht="43.5">
      <c r="A45" s="51" t="s">
        <v>8</v>
      </c>
      <c r="B45" s="52" t="s">
        <v>124</v>
      </c>
      <c r="C45" s="19">
        <v>0</v>
      </c>
      <c r="D45" s="20">
        <v>100</v>
      </c>
    </row>
    <row r="46" spans="1:4" ht="30">
      <c r="A46" s="21" t="s">
        <v>91</v>
      </c>
      <c r="B46" s="53" t="s">
        <v>85</v>
      </c>
      <c r="C46" s="23">
        <v>0</v>
      </c>
      <c r="D46" s="24">
        <f>D48</f>
        <v>100</v>
      </c>
    </row>
    <row r="47" spans="1:4" ht="30">
      <c r="A47" s="25" t="s">
        <v>131</v>
      </c>
      <c r="B47" s="22" t="s">
        <v>117</v>
      </c>
      <c r="C47" s="23">
        <v>0</v>
      </c>
      <c r="D47" s="24">
        <f>D48</f>
        <v>100</v>
      </c>
    </row>
    <row r="48" spans="1:4" ht="75">
      <c r="A48" s="36" t="s">
        <v>22</v>
      </c>
      <c r="B48" s="22" t="s">
        <v>93</v>
      </c>
      <c r="C48" s="54">
        <v>100</v>
      </c>
      <c r="D48" s="40">
        <f>D49</f>
        <v>100</v>
      </c>
    </row>
    <row r="49" spans="1:7" ht="30">
      <c r="A49" s="21" t="s">
        <v>51</v>
      </c>
      <c r="B49" s="22" t="s">
        <v>93</v>
      </c>
      <c r="C49" s="26">
        <v>110</v>
      </c>
      <c r="D49" s="24">
        <v>100</v>
      </c>
    </row>
    <row r="50" spans="1:7" ht="57.75">
      <c r="A50" s="51" t="s">
        <v>11</v>
      </c>
      <c r="B50" s="19" t="s">
        <v>72</v>
      </c>
      <c r="C50" s="19">
        <v>0</v>
      </c>
      <c r="D50" s="29">
        <f>D51</f>
        <v>20400</v>
      </c>
    </row>
    <row r="51" spans="1:7" ht="30">
      <c r="A51" s="55" t="s">
        <v>71</v>
      </c>
      <c r="B51" s="39" t="s">
        <v>73</v>
      </c>
      <c r="C51" s="23">
        <v>0</v>
      </c>
      <c r="D51" s="56">
        <f>D53+D55</f>
        <v>20400</v>
      </c>
      <c r="G51" s="6"/>
    </row>
    <row r="52" spans="1:7" ht="66" customHeight="1">
      <c r="A52" s="21" t="s">
        <v>132</v>
      </c>
      <c r="B52" s="39" t="s">
        <v>74</v>
      </c>
      <c r="C52" s="23">
        <v>0</v>
      </c>
      <c r="D52" s="56">
        <f>D54+D56</f>
        <v>20400</v>
      </c>
      <c r="G52" s="6"/>
    </row>
    <row r="53" spans="1:7" ht="30">
      <c r="A53" s="21" t="s">
        <v>20</v>
      </c>
      <c r="B53" s="39" t="s">
        <v>74</v>
      </c>
      <c r="C53" s="39">
        <v>200</v>
      </c>
      <c r="D53" s="56">
        <f>D54</f>
        <v>3900</v>
      </c>
      <c r="G53" s="6"/>
    </row>
    <row r="54" spans="1:7" ht="30">
      <c r="A54" s="21" t="s">
        <v>21</v>
      </c>
      <c r="B54" s="39" t="s">
        <v>74</v>
      </c>
      <c r="C54" s="39">
        <v>240</v>
      </c>
      <c r="D54" s="56">
        <v>3900</v>
      </c>
      <c r="G54" s="6"/>
    </row>
    <row r="55" spans="1:7">
      <c r="A55" s="57" t="s">
        <v>24</v>
      </c>
      <c r="B55" s="39" t="s">
        <v>74</v>
      </c>
      <c r="C55" s="39">
        <v>800</v>
      </c>
      <c r="D55" s="56">
        <f>D56</f>
        <v>16500</v>
      </c>
      <c r="G55" s="6"/>
    </row>
    <row r="56" spans="1:7" ht="45">
      <c r="A56" s="57" t="s">
        <v>31</v>
      </c>
      <c r="B56" s="39" t="s">
        <v>74</v>
      </c>
      <c r="C56" s="39">
        <v>810</v>
      </c>
      <c r="D56" s="56">
        <v>16500</v>
      </c>
      <c r="G56" s="6"/>
    </row>
    <row r="57" spans="1:7" ht="57">
      <c r="A57" s="58" t="s">
        <v>86</v>
      </c>
      <c r="B57" s="19" t="s">
        <v>87</v>
      </c>
      <c r="C57" s="59">
        <v>0</v>
      </c>
      <c r="D57" s="60">
        <v>15</v>
      </c>
      <c r="G57" s="6"/>
    </row>
    <row r="58" spans="1:7" ht="45">
      <c r="A58" s="21" t="s">
        <v>12</v>
      </c>
      <c r="B58" s="23" t="s">
        <v>76</v>
      </c>
      <c r="C58" s="23">
        <v>0</v>
      </c>
      <c r="D58" s="24">
        <v>15</v>
      </c>
    </row>
    <row r="59" spans="1:7" ht="30">
      <c r="A59" s="25" t="s">
        <v>131</v>
      </c>
      <c r="B59" s="61" t="s">
        <v>94</v>
      </c>
      <c r="C59" s="23">
        <v>0</v>
      </c>
      <c r="D59" s="24">
        <v>15</v>
      </c>
    </row>
    <row r="60" spans="1:7" ht="30">
      <c r="A60" s="21" t="s">
        <v>20</v>
      </c>
      <c r="B60" s="61" t="s">
        <v>94</v>
      </c>
      <c r="C60" s="26">
        <v>200</v>
      </c>
      <c r="D60" s="24">
        <v>15</v>
      </c>
    </row>
    <row r="61" spans="1:7" ht="30">
      <c r="A61" s="21" t="s">
        <v>21</v>
      </c>
      <c r="B61" s="61" t="s">
        <v>94</v>
      </c>
      <c r="C61" s="26">
        <v>240</v>
      </c>
      <c r="D61" s="24">
        <v>15</v>
      </c>
    </row>
    <row r="62" spans="1:7" ht="60.75" customHeight="1">
      <c r="A62" s="51" t="s">
        <v>7</v>
      </c>
      <c r="B62" s="19" t="s">
        <v>61</v>
      </c>
      <c r="C62" s="19">
        <v>0</v>
      </c>
      <c r="D62" s="62">
        <f>D63+D70+D67</f>
        <v>2400</v>
      </c>
    </row>
    <row r="63" spans="1:7" ht="45">
      <c r="A63" s="21" t="s">
        <v>60</v>
      </c>
      <c r="B63" s="23" t="s">
        <v>79</v>
      </c>
      <c r="C63" s="23">
        <v>0</v>
      </c>
      <c r="D63" s="24">
        <f>D64</f>
        <v>163.9</v>
      </c>
    </row>
    <row r="64" spans="1:7" ht="60">
      <c r="A64" s="63" t="s">
        <v>28</v>
      </c>
      <c r="B64" s="23" t="s">
        <v>80</v>
      </c>
      <c r="C64" s="23">
        <v>0</v>
      </c>
      <c r="D64" s="64">
        <f>D65</f>
        <v>163.9</v>
      </c>
    </row>
    <row r="65" spans="1:4" ht="30">
      <c r="A65" s="21" t="s">
        <v>20</v>
      </c>
      <c r="B65" s="23" t="s">
        <v>80</v>
      </c>
      <c r="C65" s="26">
        <v>200</v>
      </c>
      <c r="D65" s="24">
        <f>D66</f>
        <v>163.9</v>
      </c>
    </row>
    <row r="66" spans="1:4" ht="30">
      <c r="A66" s="21" t="s">
        <v>21</v>
      </c>
      <c r="B66" s="23" t="s">
        <v>80</v>
      </c>
      <c r="C66" s="26">
        <v>240</v>
      </c>
      <c r="D66" s="24">
        <v>163.9</v>
      </c>
    </row>
    <row r="67" spans="1:4">
      <c r="A67" s="21" t="s">
        <v>112</v>
      </c>
      <c r="B67" s="23" t="s">
        <v>111</v>
      </c>
      <c r="C67" s="23">
        <v>0</v>
      </c>
      <c r="D67" s="24">
        <f>D69</f>
        <v>1200</v>
      </c>
    </row>
    <row r="68" spans="1:4">
      <c r="A68" s="21" t="s">
        <v>24</v>
      </c>
      <c r="B68" s="23" t="s">
        <v>111</v>
      </c>
      <c r="C68" s="23">
        <v>800</v>
      </c>
      <c r="D68" s="24">
        <f>D69</f>
        <v>1200</v>
      </c>
    </row>
    <row r="69" spans="1:4">
      <c r="A69" s="21" t="s">
        <v>96</v>
      </c>
      <c r="B69" s="23" t="s">
        <v>111</v>
      </c>
      <c r="C69" s="26">
        <v>870</v>
      </c>
      <c r="D69" s="24">
        <v>1200</v>
      </c>
    </row>
    <row r="70" spans="1:4">
      <c r="A70" s="21" t="s">
        <v>104</v>
      </c>
      <c r="B70" s="23" t="s">
        <v>88</v>
      </c>
      <c r="C70" s="23">
        <v>0</v>
      </c>
      <c r="D70" s="24">
        <f>D71</f>
        <v>1036.0999999999999</v>
      </c>
    </row>
    <row r="71" spans="1:4" ht="30">
      <c r="A71" s="63" t="s">
        <v>105</v>
      </c>
      <c r="B71" s="23" t="s">
        <v>106</v>
      </c>
      <c r="C71" s="23">
        <v>0</v>
      </c>
      <c r="D71" s="24">
        <f>D72</f>
        <v>1036.0999999999999</v>
      </c>
    </row>
    <row r="72" spans="1:4" ht="30">
      <c r="A72" s="21" t="s">
        <v>20</v>
      </c>
      <c r="B72" s="23" t="s">
        <v>106</v>
      </c>
      <c r="C72" s="26">
        <v>200</v>
      </c>
      <c r="D72" s="24">
        <f>D73</f>
        <v>1036.0999999999999</v>
      </c>
    </row>
    <row r="73" spans="1:4" ht="30">
      <c r="A73" s="21" t="s">
        <v>21</v>
      </c>
      <c r="B73" s="23" t="s">
        <v>106</v>
      </c>
      <c r="C73" s="26">
        <v>240</v>
      </c>
      <c r="D73" s="24">
        <v>1036.0999999999999</v>
      </c>
    </row>
    <row r="74" spans="1:4" ht="42.75">
      <c r="A74" s="27" t="s">
        <v>48</v>
      </c>
      <c r="B74" s="28" t="s">
        <v>125</v>
      </c>
      <c r="C74" s="19">
        <v>0</v>
      </c>
      <c r="D74" s="29">
        <v>100</v>
      </c>
    </row>
    <row r="75" spans="1:4" ht="30">
      <c r="A75" s="63" t="s">
        <v>49</v>
      </c>
      <c r="B75" s="22" t="s">
        <v>133</v>
      </c>
      <c r="C75" s="23">
        <v>0</v>
      </c>
      <c r="D75" s="56">
        <v>100</v>
      </c>
    </row>
    <row r="76" spans="1:4" ht="45">
      <c r="A76" s="63" t="s">
        <v>50</v>
      </c>
      <c r="B76" s="22" t="s">
        <v>89</v>
      </c>
      <c r="C76" s="23">
        <v>0</v>
      </c>
      <c r="D76" s="56">
        <v>100</v>
      </c>
    </row>
    <row r="77" spans="1:4" ht="30">
      <c r="A77" s="21" t="s">
        <v>20</v>
      </c>
      <c r="B77" s="22" t="s">
        <v>89</v>
      </c>
      <c r="C77" s="26">
        <v>200</v>
      </c>
      <c r="D77" s="56">
        <v>100</v>
      </c>
    </row>
    <row r="78" spans="1:4" ht="30">
      <c r="A78" s="21" t="s">
        <v>21</v>
      </c>
      <c r="B78" s="22" t="s">
        <v>89</v>
      </c>
      <c r="C78" s="26">
        <v>240</v>
      </c>
      <c r="D78" s="65">
        <v>100</v>
      </c>
    </row>
    <row r="79" spans="1:4" ht="42.75">
      <c r="A79" s="66" t="s">
        <v>135</v>
      </c>
      <c r="B79" s="19" t="s">
        <v>134</v>
      </c>
      <c r="C79" s="19">
        <v>0</v>
      </c>
      <c r="D79" s="67">
        <f>D80</f>
        <v>1270</v>
      </c>
    </row>
    <row r="80" spans="1:4" ht="45">
      <c r="A80" s="21" t="s">
        <v>136</v>
      </c>
      <c r="B80" s="23" t="s">
        <v>69</v>
      </c>
      <c r="C80" s="23">
        <v>0</v>
      </c>
      <c r="D80" s="24">
        <f>D81</f>
        <v>1270</v>
      </c>
    </row>
    <row r="81" spans="1:8">
      <c r="A81" s="21" t="s">
        <v>29</v>
      </c>
      <c r="B81" s="23" t="s">
        <v>70</v>
      </c>
      <c r="C81" s="23">
        <v>0</v>
      </c>
      <c r="D81" s="56">
        <f>D82</f>
        <v>1270</v>
      </c>
    </row>
    <row r="82" spans="1:8" ht="30">
      <c r="A82" s="21" t="s">
        <v>20</v>
      </c>
      <c r="B82" s="23" t="s">
        <v>70</v>
      </c>
      <c r="C82" s="26">
        <v>200</v>
      </c>
      <c r="D82" s="56">
        <f>D83</f>
        <v>1270</v>
      </c>
    </row>
    <row r="83" spans="1:8" ht="30">
      <c r="A83" s="21" t="s">
        <v>21</v>
      </c>
      <c r="B83" s="23" t="s">
        <v>70</v>
      </c>
      <c r="C83" s="26">
        <v>240</v>
      </c>
      <c r="D83" s="56">
        <v>1270</v>
      </c>
    </row>
    <row r="84" spans="1:8" ht="43.5">
      <c r="A84" s="51" t="s">
        <v>9</v>
      </c>
      <c r="B84" s="19" t="s">
        <v>62</v>
      </c>
      <c r="C84" s="19">
        <v>0</v>
      </c>
      <c r="D84" s="20">
        <f>D85+D89</f>
        <v>13600</v>
      </c>
    </row>
    <row r="85" spans="1:8">
      <c r="A85" s="21" t="s">
        <v>65</v>
      </c>
      <c r="B85" s="23" t="s">
        <v>63</v>
      </c>
      <c r="C85" s="23">
        <v>0</v>
      </c>
      <c r="D85" s="24">
        <f>D86</f>
        <v>3000</v>
      </c>
    </row>
    <row r="86" spans="1:8" ht="60">
      <c r="A86" s="63" t="s">
        <v>30</v>
      </c>
      <c r="B86" s="61" t="s">
        <v>64</v>
      </c>
      <c r="C86" s="23">
        <v>0</v>
      </c>
      <c r="D86" s="24">
        <f>D87</f>
        <v>3000</v>
      </c>
    </row>
    <row r="87" spans="1:8">
      <c r="A87" s="21" t="s">
        <v>24</v>
      </c>
      <c r="B87" s="61" t="s">
        <v>64</v>
      </c>
      <c r="C87" s="26">
        <v>800</v>
      </c>
      <c r="D87" s="24">
        <f>D88</f>
        <v>3000</v>
      </c>
    </row>
    <row r="88" spans="1:8" ht="45">
      <c r="A88" s="25" t="s">
        <v>31</v>
      </c>
      <c r="B88" s="61" t="s">
        <v>64</v>
      </c>
      <c r="C88" s="23">
        <v>810</v>
      </c>
      <c r="D88" s="40">
        <v>3000</v>
      </c>
    </row>
    <row r="89" spans="1:8">
      <c r="A89" s="21" t="s">
        <v>68</v>
      </c>
      <c r="B89" s="23" t="s">
        <v>66</v>
      </c>
      <c r="C89" s="23">
        <v>0</v>
      </c>
      <c r="D89" s="24">
        <f>D90</f>
        <v>10600</v>
      </c>
    </row>
    <row r="90" spans="1:8" ht="60">
      <c r="A90" s="21" t="s">
        <v>32</v>
      </c>
      <c r="B90" s="23" t="s">
        <v>67</v>
      </c>
      <c r="C90" s="23">
        <v>0</v>
      </c>
      <c r="D90" s="24">
        <v>10600</v>
      </c>
    </row>
    <row r="91" spans="1:8" ht="30">
      <c r="A91" s="21" t="s">
        <v>20</v>
      </c>
      <c r="B91" s="23" t="s">
        <v>67</v>
      </c>
      <c r="C91" s="26">
        <v>200</v>
      </c>
      <c r="D91" s="24">
        <v>10600</v>
      </c>
    </row>
    <row r="92" spans="1:8" ht="30">
      <c r="A92" s="21" t="s">
        <v>21</v>
      </c>
      <c r="B92" s="23" t="s">
        <v>67</v>
      </c>
      <c r="C92" s="26">
        <v>240</v>
      </c>
      <c r="D92" s="24">
        <v>10600</v>
      </c>
    </row>
    <row r="93" spans="1:8" ht="57.75">
      <c r="A93" s="68" t="s">
        <v>13</v>
      </c>
      <c r="B93" s="23" t="s">
        <v>53</v>
      </c>
      <c r="C93" s="23">
        <v>0</v>
      </c>
      <c r="D93" s="20">
        <f>D94</f>
        <v>39188.5</v>
      </c>
    </row>
    <row r="94" spans="1:8" ht="45">
      <c r="A94" s="21" t="s">
        <v>107</v>
      </c>
      <c r="B94" s="34" t="s">
        <v>54</v>
      </c>
      <c r="C94" s="23">
        <v>0</v>
      </c>
      <c r="D94" s="24">
        <f>D95+D101+D108+D113+D116+D119</f>
        <v>39188.5</v>
      </c>
      <c r="H94" s="7"/>
    </row>
    <row r="95" spans="1:8" ht="30">
      <c r="A95" s="21" t="s">
        <v>137</v>
      </c>
      <c r="B95" s="69" t="s">
        <v>57</v>
      </c>
      <c r="C95" s="23">
        <v>0</v>
      </c>
      <c r="D95" s="24">
        <f>D96+D99</f>
        <v>10869.9</v>
      </c>
    </row>
    <row r="96" spans="1:8" ht="75">
      <c r="A96" s="36" t="s">
        <v>22</v>
      </c>
      <c r="B96" s="69" t="s">
        <v>57</v>
      </c>
      <c r="C96" s="37">
        <v>100</v>
      </c>
      <c r="D96" s="38">
        <f>D97+D98</f>
        <v>7939.9</v>
      </c>
    </row>
    <row r="97" spans="1:8">
      <c r="A97" s="25" t="s">
        <v>95</v>
      </c>
      <c r="B97" s="61" t="s">
        <v>57</v>
      </c>
      <c r="C97" s="23">
        <v>110</v>
      </c>
      <c r="D97" s="40">
        <v>7539.9</v>
      </c>
    </row>
    <row r="98" spans="1:8" ht="30">
      <c r="A98" s="49" t="s">
        <v>101</v>
      </c>
      <c r="B98" s="61" t="s">
        <v>57</v>
      </c>
      <c r="C98" s="23">
        <v>120</v>
      </c>
      <c r="D98" s="40">
        <v>400</v>
      </c>
    </row>
    <row r="99" spans="1:8" ht="30">
      <c r="A99" s="70" t="s">
        <v>20</v>
      </c>
      <c r="B99" s="69" t="s">
        <v>57</v>
      </c>
      <c r="C99" s="37">
        <v>200</v>
      </c>
      <c r="D99" s="38">
        <f>D100</f>
        <v>2930</v>
      </c>
    </row>
    <row r="100" spans="1:8" ht="30">
      <c r="A100" s="21" t="s">
        <v>21</v>
      </c>
      <c r="B100" s="61" t="s">
        <v>57</v>
      </c>
      <c r="C100" s="23">
        <v>240</v>
      </c>
      <c r="D100" s="40">
        <v>2930</v>
      </c>
    </row>
    <row r="101" spans="1:8" ht="30">
      <c r="A101" s="21" t="s">
        <v>46</v>
      </c>
      <c r="B101" s="69" t="s">
        <v>56</v>
      </c>
      <c r="C101" s="23">
        <v>0</v>
      </c>
      <c r="D101" s="24">
        <f>D102+D104+D106</f>
        <v>23960</v>
      </c>
      <c r="H101" s="7"/>
    </row>
    <row r="102" spans="1:8" ht="75">
      <c r="A102" s="25" t="s">
        <v>22</v>
      </c>
      <c r="B102" s="69" t="s">
        <v>56</v>
      </c>
      <c r="C102" s="37">
        <v>100</v>
      </c>
      <c r="D102" s="24">
        <f>D103</f>
        <v>23859</v>
      </c>
    </row>
    <row r="103" spans="1:8" ht="40.5" customHeight="1">
      <c r="A103" s="25" t="s">
        <v>33</v>
      </c>
      <c r="B103" s="61" t="s">
        <v>56</v>
      </c>
      <c r="C103" s="23">
        <v>120</v>
      </c>
      <c r="D103" s="24">
        <v>23859</v>
      </c>
    </row>
    <row r="104" spans="1:8" ht="30">
      <c r="A104" s="21" t="s">
        <v>20</v>
      </c>
      <c r="B104" s="69" t="s">
        <v>56</v>
      </c>
      <c r="C104" s="37">
        <v>200</v>
      </c>
      <c r="D104" s="71">
        <f>D105</f>
        <v>41</v>
      </c>
    </row>
    <row r="105" spans="1:8" ht="30">
      <c r="A105" s="21" t="s">
        <v>21</v>
      </c>
      <c r="B105" s="61" t="s">
        <v>56</v>
      </c>
      <c r="C105" s="23">
        <v>240</v>
      </c>
      <c r="D105" s="38">
        <v>41</v>
      </c>
    </row>
    <row r="106" spans="1:8">
      <c r="A106" s="55" t="s">
        <v>19</v>
      </c>
      <c r="B106" s="61" t="s">
        <v>56</v>
      </c>
      <c r="C106" s="23">
        <v>300</v>
      </c>
      <c r="D106" s="38">
        <f>D107</f>
        <v>60</v>
      </c>
    </row>
    <row r="107" spans="1:8" ht="30">
      <c r="A107" s="25" t="s">
        <v>97</v>
      </c>
      <c r="B107" s="61" t="s">
        <v>56</v>
      </c>
      <c r="C107" s="23">
        <v>321</v>
      </c>
      <c r="D107" s="38">
        <v>60</v>
      </c>
    </row>
    <row r="108" spans="1:8" ht="18" customHeight="1">
      <c r="A108" s="21" t="s">
        <v>98</v>
      </c>
      <c r="B108" s="34" t="s">
        <v>108</v>
      </c>
      <c r="C108" s="23">
        <v>0</v>
      </c>
      <c r="D108" s="38">
        <f>D109+D111</f>
        <v>1700</v>
      </c>
    </row>
    <row r="109" spans="1:8" ht="75">
      <c r="A109" s="36" t="s">
        <v>22</v>
      </c>
      <c r="B109" s="34" t="s">
        <v>108</v>
      </c>
      <c r="C109" s="50">
        <v>100</v>
      </c>
      <c r="D109" s="38">
        <f>D110</f>
        <v>1600</v>
      </c>
    </row>
    <row r="110" spans="1:8" ht="30">
      <c r="A110" s="49" t="s">
        <v>101</v>
      </c>
      <c r="B110" s="34" t="s">
        <v>108</v>
      </c>
      <c r="C110" s="39">
        <v>120</v>
      </c>
      <c r="D110" s="38">
        <v>1600</v>
      </c>
    </row>
    <row r="111" spans="1:8">
      <c r="A111" s="57" t="s">
        <v>24</v>
      </c>
      <c r="B111" s="34" t="s">
        <v>108</v>
      </c>
      <c r="C111" s="50">
        <v>800</v>
      </c>
      <c r="D111" s="38">
        <v>100</v>
      </c>
    </row>
    <row r="112" spans="1:8">
      <c r="A112" s="57" t="s">
        <v>25</v>
      </c>
      <c r="B112" s="34" t="s">
        <v>108</v>
      </c>
      <c r="C112" s="39">
        <v>850</v>
      </c>
      <c r="D112" s="38">
        <v>100</v>
      </c>
    </row>
    <row r="113" spans="1:6" ht="51" customHeight="1">
      <c r="A113" s="49" t="s">
        <v>58</v>
      </c>
      <c r="B113" s="23" t="s">
        <v>59</v>
      </c>
      <c r="C113" s="23">
        <v>0</v>
      </c>
      <c r="D113" s="24">
        <f>D114</f>
        <v>600</v>
      </c>
    </row>
    <row r="114" spans="1:6" ht="30">
      <c r="A114" s="21" t="s">
        <v>20</v>
      </c>
      <c r="B114" s="23" t="s">
        <v>59</v>
      </c>
      <c r="C114" s="26">
        <v>200</v>
      </c>
      <c r="D114" s="24">
        <f>D115</f>
        <v>600</v>
      </c>
    </row>
    <row r="115" spans="1:6" ht="30">
      <c r="A115" s="21" t="s">
        <v>21</v>
      </c>
      <c r="B115" s="37" t="s">
        <v>59</v>
      </c>
      <c r="C115" s="37">
        <v>240</v>
      </c>
      <c r="D115" s="24">
        <v>600</v>
      </c>
    </row>
    <row r="116" spans="1:6" ht="30">
      <c r="A116" s="21" t="s">
        <v>138</v>
      </c>
      <c r="B116" s="22" t="s">
        <v>55</v>
      </c>
      <c r="C116" s="23">
        <v>0</v>
      </c>
      <c r="D116" s="24">
        <f>D117</f>
        <v>1940</v>
      </c>
    </row>
    <row r="117" spans="1:6" ht="75">
      <c r="A117" s="25" t="s">
        <v>22</v>
      </c>
      <c r="B117" s="22" t="s">
        <v>55</v>
      </c>
      <c r="C117" s="39">
        <v>100</v>
      </c>
      <c r="D117" s="24">
        <f>D118</f>
        <v>1940</v>
      </c>
    </row>
    <row r="118" spans="1:6" ht="31.5" customHeight="1">
      <c r="A118" s="57" t="s">
        <v>33</v>
      </c>
      <c r="B118" s="22" t="s">
        <v>55</v>
      </c>
      <c r="C118" s="39" t="s">
        <v>52</v>
      </c>
      <c r="D118" s="24">
        <v>1940</v>
      </c>
      <c r="E118" s="1"/>
    </row>
    <row r="119" spans="1:6" ht="18" customHeight="1">
      <c r="A119" s="21" t="s">
        <v>110</v>
      </c>
      <c r="B119" s="23" t="s">
        <v>109</v>
      </c>
      <c r="C119" s="23">
        <v>0</v>
      </c>
      <c r="D119" s="24">
        <f>D120</f>
        <v>118.6</v>
      </c>
      <c r="E119" s="2"/>
    </row>
    <row r="120" spans="1:6" ht="16.5" customHeight="1">
      <c r="A120" s="21" t="s">
        <v>139</v>
      </c>
      <c r="B120" s="23" t="s">
        <v>109</v>
      </c>
      <c r="C120" s="50">
        <v>500</v>
      </c>
      <c r="D120" s="24">
        <f>D121</f>
        <v>118.6</v>
      </c>
      <c r="E120" s="2"/>
    </row>
    <row r="121" spans="1:6" ht="18.75" customHeight="1">
      <c r="A121" s="72" t="s">
        <v>99</v>
      </c>
      <c r="B121" s="23" t="s">
        <v>109</v>
      </c>
      <c r="C121" s="39">
        <v>540</v>
      </c>
      <c r="D121" s="24">
        <v>118.6</v>
      </c>
      <c r="E121" s="2"/>
    </row>
    <row r="122" spans="1:6" ht="35.25" customHeight="1">
      <c r="A122" s="51" t="s">
        <v>10</v>
      </c>
      <c r="B122" s="19" t="s">
        <v>34</v>
      </c>
      <c r="C122" s="19">
        <v>0</v>
      </c>
      <c r="D122" s="73">
        <f>D123+D127+D131+D135+D139</f>
        <v>7900</v>
      </c>
      <c r="E122" s="8"/>
      <c r="F122" s="9"/>
    </row>
    <row r="123" spans="1:6" ht="46.5" customHeight="1">
      <c r="A123" s="21" t="s">
        <v>140</v>
      </c>
      <c r="B123" s="37" t="s">
        <v>35</v>
      </c>
      <c r="C123" s="37">
        <v>0</v>
      </c>
      <c r="D123" s="74">
        <v>3200</v>
      </c>
      <c r="E123" s="8"/>
    </row>
    <row r="124" spans="1:6" ht="31.5" customHeight="1">
      <c r="A124" s="21" t="s">
        <v>37</v>
      </c>
      <c r="B124" s="23" t="s">
        <v>36</v>
      </c>
      <c r="C124" s="23">
        <v>0</v>
      </c>
      <c r="D124" s="56">
        <v>3200</v>
      </c>
      <c r="E124" s="8"/>
    </row>
    <row r="125" spans="1:6" ht="31.5" customHeight="1">
      <c r="A125" s="21" t="s">
        <v>20</v>
      </c>
      <c r="B125" s="23" t="s">
        <v>36</v>
      </c>
      <c r="C125" s="26">
        <v>200</v>
      </c>
      <c r="D125" s="56">
        <v>3200</v>
      </c>
      <c r="E125" s="8"/>
    </row>
    <row r="126" spans="1:6" ht="42" customHeight="1">
      <c r="A126" s="21" t="s">
        <v>21</v>
      </c>
      <c r="B126" s="23" t="s">
        <v>36</v>
      </c>
      <c r="C126" s="26">
        <v>240</v>
      </c>
      <c r="D126" s="56">
        <v>3200</v>
      </c>
      <c r="E126" s="8"/>
    </row>
    <row r="127" spans="1:6" ht="40.5" customHeight="1">
      <c r="A127" s="21" t="s">
        <v>141</v>
      </c>
      <c r="B127" s="75" t="s">
        <v>38</v>
      </c>
      <c r="C127" s="37">
        <v>0</v>
      </c>
      <c r="D127" s="62">
        <v>300</v>
      </c>
      <c r="E127" s="8"/>
    </row>
    <row r="128" spans="1:6" ht="43.5" customHeight="1">
      <c r="A128" s="21" t="s">
        <v>37</v>
      </c>
      <c r="B128" s="75" t="s">
        <v>39</v>
      </c>
      <c r="C128" s="23">
        <v>0</v>
      </c>
      <c r="D128" s="30">
        <v>300</v>
      </c>
      <c r="E128" s="8"/>
    </row>
    <row r="129" spans="1:8" ht="36.75" customHeight="1">
      <c r="A129" s="21" t="s">
        <v>20</v>
      </c>
      <c r="B129" s="75" t="s">
        <v>39</v>
      </c>
      <c r="C129" s="76">
        <v>200</v>
      </c>
      <c r="D129" s="30">
        <v>300</v>
      </c>
      <c r="E129" s="8"/>
    </row>
    <row r="130" spans="1:8" ht="36.75" customHeight="1">
      <c r="A130" s="21" t="s">
        <v>21</v>
      </c>
      <c r="B130" s="75" t="s">
        <v>39</v>
      </c>
      <c r="C130" s="76">
        <v>240</v>
      </c>
      <c r="D130" s="30">
        <v>300</v>
      </c>
      <c r="E130" s="8"/>
    </row>
    <row r="131" spans="1:8" ht="54.75" customHeight="1">
      <c r="A131" s="21" t="s">
        <v>142</v>
      </c>
      <c r="B131" s="75" t="s">
        <v>40</v>
      </c>
      <c r="C131" s="37">
        <v>0</v>
      </c>
      <c r="D131" s="62">
        <f>D132</f>
        <v>100</v>
      </c>
      <c r="E131" s="8"/>
    </row>
    <row r="132" spans="1:8" ht="43.5" customHeight="1">
      <c r="A132" s="21" t="s">
        <v>37</v>
      </c>
      <c r="B132" s="75" t="s">
        <v>41</v>
      </c>
      <c r="C132" s="23">
        <v>0</v>
      </c>
      <c r="D132" s="56">
        <v>100</v>
      </c>
      <c r="E132" s="8"/>
    </row>
    <row r="133" spans="1:8" ht="35.25" customHeight="1">
      <c r="A133" s="21" t="s">
        <v>20</v>
      </c>
      <c r="B133" s="75" t="s">
        <v>41</v>
      </c>
      <c r="C133" s="76">
        <v>200</v>
      </c>
      <c r="D133" s="30">
        <v>100</v>
      </c>
      <c r="E133" s="8"/>
    </row>
    <row r="134" spans="1:8" ht="34.5" customHeight="1">
      <c r="A134" s="21" t="s">
        <v>21</v>
      </c>
      <c r="B134" s="75" t="s">
        <v>41</v>
      </c>
      <c r="C134" s="76">
        <v>240</v>
      </c>
      <c r="D134" s="30">
        <v>100</v>
      </c>
      <c r="E134" s="8"/>
    </row>
    <row r="135" spans="1:8" ht="45.75" customHeight="1">
      <c r="A135" s="21" t="s">
        <v>143</v>
      </c>
      <c r="B135" s="75" t="s">
        <v>42</v>
      </c>
      <c r="C135" s="37">
        <v>0</v>
      </c>
      <c r="D135" s="29">
        <f>D136</f>
        <v>1500</v>
      </c>
      <c r="E135" s="8"/>
    </row>
    <row r="136" spans="1:8" ht="49.5" customHeight="1">
      <c r="A136" s="21" t="s">
        <v>37</v>
      </c>
      <c r="B136" s="75" t="s">
        <v>43</v>
      </c>
      <c r="C136" s="23">
        <v>0</v>
      </c>
      <c r="D136" s="56">
        <v>1500</v>
      </c>
      <c r="E136" s="8"/>
    </row>
    <row r="137" spans="1:8" ht="33" customHeight="1">
      <c r="A137" s="21" t="s">
        <v>20</v>
      </c>
      <c r="B137" s="75" t="s">
        <v>43</v>
      </c>
      <c r="C137" s="76">
        <v>200</v>
      </c>
      <c r="D137" s="56">
        <v>1500</v>
      </c>
      <c r="E137" s="8"/>
    </row>
    <row r="138" spans="1:8" ht="33" customHeight="1">
      <c r="A138" s="21" t="s">
        <v>21</v>
      </c>
      <c r="B138" s="75" t="s">
        <v>43</v>
      </c>
      <c r="C138" s="76">
        <v>240</v>
      </c>
      <c r="D138" s="56">
        <v>1500</v>
      </c>
      <c r="E138" s="8"/>
    </row>
    <row r="139" spans="1:8" ht="45.75" customHeight="1">
      <c r="A139" s="21" t="s">
        <v>144</v>
      </c>
      <c r="B139" s="75" t="s">
        <v>44</v>
      </c>
      <c r="C139" s="37">
        <v>0</v>
      </c>
      <c r="D139" s="56">
        <f>D140</f>
        <v>2800</v>
      </c>
      <c r="E139" s="8"/>
    </row>
    <row r="140" spans="1:8" ht="45.75" customHeight="1">
      <c r="A140" s="21" t="s">
        <v>37</v>
      </c>
      <c r="B140" s="75" t="s">
        <v>45</v>
      </c>
      <c r="C140" s="23">
        <v>0</v>
      </c>
      <c r="D140" s="56">
        <f>D141</f>
        <v>2800</v>
      </c>
      <c r="E140" s="8"/>
    </row>
    <row r="141" spans="1:8" ht="33.75" customHeight="1">
      <c r="A141" s="21" t="s">
        <v>20</v>
      </c>
      <c r="B141" s="75" t="s">
        <v>45</v>
      </c>
      <c r="C141" s="76">
        <v>200</v>
      </c>
      <c r="D141" s="56">
        <f>D142</f>
        <v>2800</v>
      </c>
      <c r="E141" s="8"/>
    </row>
    <row r="142" spans="1:8" ht="33.75" customHeight="1">
      <c r="A142" s="21" t="s">
        <v>21</v>
      </c>
      <c r="B142" s="75" t="s">
        <v>45</v>
      </c>
      <c r="C142" s="76">
        <v>240</v>
      </c>
      <c r="D142" s="56">
        <v>2800</v>
      </c>
      <c r="E142" s="8"/>
    </row>
    <row r="143" spans="1:8">
      <c r="A143" s="77" t="s">
        <v>90</v>
      </c>
      <c r="B143" s="77"/>
      <c r="C143" s="77"/>
      <c r="D143" s="78">
        <f>D13+D18+D22+D45+D50+D57+D62+D74+D79+D93+D122+D84</f>
        <v>90386.540000000008</v>
      </c>
      <c r="H143" s="7"/>
    </row>
    <row r="151" spans="4:4">
      <c r="D151" s="7"/>
    </row>
  </sheetData>
  <mergeCells count="4">
    <mergeCell ref="A6:E6"/>
    <mergeCell ref="A7:E7"/>
    <mergeCell ref="A8:E8"/>
    <mergeCell ref="A9:E9"/>
  </mergeCells>
  <pageMargins left="0.78740157480314965" right="0.39370078740157483" top="0.78740157480314965" bottom="0.78740157480314965" header="0.31496062992125984" footer="0.31496062992125984"/>
  <pageSetup paperSize="9" scale="80" fitToHeight="2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9"/>
  <sheetViews>
    <sheetView tabSelected="1" workbookViewId="0">
      <selection activeCell="H7" sqref="H7"/>
    </sheetView>
  </sheetViews>
  <sheetFormatPr defaultRowHeight="15"/>
  <cols>
    <col min="1" max="1" width="51.5703125" style="3" customWidth="1"/>
    <col min="2" max="2" width="16.140625" style="3" customWidth="1"/>
    <col min="3" max="3" width="13.7109375" style="3" customWidth="1"/>
    <col min="4" max="4" width="19.85546875" style="3" customWidth="1"/>
    <col min="5" max="5" width="16.7109375" style="3" customWidth="1"/>
    <col min="6" max="6" width="9.140625" style="3"/>
    <col min="7" max="7" width="11" style="3" bestFit="1" customWidth="1"/>
    <col min="8" max="16384" width="9.140625" style="3"/>
  </cols>
  <sheetData>
    <row r="1" spans="1:6" ht="15.75">
      <c r="D1" s="4"/>
      <c r="E1" s="83" t="s">
        <v>83</v>
      </c>
    </row>
    <row r="2" spans="1:6">
      <c r="D2" s="4"/>
      <c r="E2" s="10" t="s">
        <v>152</v>
      </c>
    </row>
    <row r="3" spans="1:6">
      <c r="D3" s="4"/>
      <c r="E3" s="10" t="s">
        <v>154</v>
      </c>
    </row>
    <row r="4" spans="1:6">
      <c r="D4" s="4"/>
      <c r="E4" s="10" t="s">
        <v>153</v>
      </c>
    </row>
    <row r="5" spans="1:6">
      <c r="D5" s="5"/>
    </row>
    <row r="6" spans="1:6" ht="15.75">
      <c r="A6" s="11" t="s">
        <v>17</v>
      </c>
      <c r="B6" s="11"/>
      <c r="C6" s="11"/>
      <c r="D6" s="11"/>
      <c r="E6" s="11"/>
      <c r="F6" s="11"/>
    </row>
    <row r="7" spans="1:6" ht="40.5" customHeight="1">
      <c r="A7" s="12" t="s">
        <v>126</v>
      </c>
      <c r="B7" s="12"/>
      <c r="C7" s="12"/>
      <c r="D7" s="12"/>
      <c r="E7" s="12"/>
      <c r="F7" s="12"/>
    </row>
    <row r="8" spans="1:6" ht="16.5" customHeight="1">
      <c r="A8" s="11" t="s">
        <v>127</v>
      </c>
      <c r="B8" s="11"/>
      <c r="C8" s="11"/>
      <c r="D8" s="11"/>
      <c r="E8" s="11"/>
      <c r="F8" s="11"/>
    </row>
    <row r="9" spans="1:6" ht="16.5" customHeight="1">
      <c r="A9" s="11" t="s">
        <v>145</v>
      </c>
      <c r="B9" s="11"/>
      <c r="C9" s="11"/>
      <c r="D9" s="11"/>
      <c r="E9" s="11"/>
      <c r="F9" s="11"/>
    </row>
    <row r="11" spans="1:6">
      <c r="A11" s="80" t="s">
        <v>3</v>
      </c>
      <c r="B11" s="80" t="s">
        <v>4</v>
      </c>
      <c r="C11" s="80" t="s">
        <v>18</v>
      </c>
      <c r="D11" s="81" t="s">
        <v>78</v>
      </c>
      <c r="E11" s="81"/>
    </row>
    <row r="12" spans="1:6">
      <c r="A12" s="82"/>
      <c r="B12" s="82"/>
      <c r="C12" s="82"/>
      <c r="D12" s="14">
        <v>2015</v>
      </c>
      <c r="E12" s="14">
        <v>2016</v>
      </c>
    </row>
    <row r="13" spans="1:6">
      <c r="A13" s="15" t="s">
        <v>6</v>
      </c>
      <c r="B13" s="15">
        <v>1</v>
      </c>
      <c r="C13" s="15">
        <v>2</v>
      </c>
      <c r="D13" s="16">
        <v>3</v>
      </c>
      <c r="E13" s="46">
        <v>4</v>
      </c>
    </row>
    <row r="14" spans="1:6" ht="42.75">
      <c r="A14" s="17" t="s">
        <v>15</v>
      </c>
      <c r="B14" s="18" t="s">
        <v>77</v>
      </c>
      <c r="C14" s="19">
        <v>0</v>
      </c>
      <c r="D14" s="20">
        <f>D15</f>
        <v>10</v>
      </c>
      <c r="E14" s="20">
        <f>E15</f>
        <v>10</v>
      </c>
    </row>
    <row r="15" spans="1:6">
      <c r="A15" s="21" t="s">
        <v>16</v>
      </c>
      <c r="B15" s="22" t="s">
        <v>130</v>
      </c>
      <c r="C15" s="23">
        <v>0</v>
      </c>
      <c r="D15" s="24">
        <f>D17</f>
        <v>10</v>
      </c>
      <c r="E15" s="24">
        <f>E17</f>
        <v>10</v>
      </c>
    </row>
    <row r="16" spans="1:6" ht="30">
      <c r="A16" s="25" t="s">
        <v>131</v>
      </c>
      <c r="B16" s="22" t="s">
        <v>92</v>
      </c>
      <c r="C16" s="23">
        <v>0</v>
      </c>
      <c r="D16" s="24">
        <v>10</v>
      </c>
      <c r="E16" s="24">
        <v>10</v>
      </c>
    </row>
    <row r="17" spans="1:6" ht="30">
      <c r="A17" s="21" t="s">
        <v>20</v>
      </c>
      <c r="B17" s="22" t="s">
        <v>92</v>
      </c>
      <c r="C17" s="26">
        <v>200</v>
      </c>
      <c r="D17" s="24">
        <f>D18</f>
        <v>10</v>
      </c>
      <c r="E17" s="24">
        <f>E18</f>
        <v>10</v>
      </c>
    </row>
    <row r="18" spans="1:6" ht="30">
      <c r="A18" s="21" t="s">
        <v>21</v>
      </c>
      <c r="B18" s="22" t="s">
        <v>92</v>
      </c>
      <c r="C18" s="26">
        <v>240</v>
      </c>
      <c r="D18" s="24">
        <v>10</v>
      </c>
      <c r="E18" s="24">
        <v>10</v>
      </c>
    </row>
    <row r="19" spans="1:6" ht="42.75">
      <c r="A19" s="27" t="s">
        <v>75</v>
      </c>
      <c r="B19" s="28" t="s">
        <v>81</v>
      </c>
      <c r="C19" s="19">
        <v>0</v>
      </c>
      <c r="D19" s="29">
        <v>100</v>
      </c>
      <c r="E19" s="29">
        <v>100</v>
      </c>
    </row>
    <row r="20" spans="1:6" ht="30">
      <c r="A20" s="25" t="s">
        <v>131</v>
      </c>
      <c r="B20" s="22" t="s">
        <v>128</v>
      </c>
      <c r="C20" s="23">
        <v>0</v>
      </c>
      <c r="D20" s="30">
        <v>100</v>
      </c>
      <c r="E20" s="30">
        <v>100</v>
      </c>
    </row>
    <row r="21" spans="1:6" ht="30">
      <c r="A21" s="21" t="s">
        <v>20</v>
      </c>
      <c r="B21" s="22" t="s">
        <v>128</v>
      </c>
      <c r="C21" s="26">
        <v>200</v>
      </c>
      <c r="D21" s="30">
        <v>100</v>
      </c>
      <c r="E21" s="30">
        <v>100</v>
      </c>
    </row>
    <row r="22" spans="1:6" ht="30">
      <c r="A22" s="21" t="s">
        <v>21</v>
      </c>
      <c r="B22" s="22" t="s">
        <v>128</v>
      </c>
      <c r="C22" s="26">
        <v>240</v>
      </c>
      <c r="D22" s="30">
        <v>100</v>
      </c>
      <c r="E22" s="30">
        <v>100</v>
      </c>
    </row>
    <row r="23" spans="1:6" ht="42.75">
      <c r="A23" s="31" t="s">
        <v>14</v>
      </c>
      <c r="B23" s="18" t="s">
        <v>47</v>
      </c>
      <c r="C23" s="19">
        <v>0</v>
      </c>
      <c r="D23" s="32">
        <v>5010.1000000000004</v>
      </c>
      <c r="E23" s="32">
        <v>5010.1000000000004</v>
      </c>
      <c r="F23" s="7"/>
    </row>
    <row r="24" spans="1:6" ht="15.75">
      <c r="A24" s="41" t="s">
        <v>119</v>
      </c>
      <c r="B24" s="22" t="s">
        <v>121</v>
      </c>
      <c r="C24" s="37">
        <v>0</v>
      </c>
      <c r="D24" s="40">
        <v>456</v>
      </c>
      <c r="E24" s="40">
        <v>456</v>
      </c>
    </row>
    <row r="25" spans="1:6" ht="78.75">
      <c r="A25" s="42" t="s">
        <v>114</v>
      </c>
      <c r="B25" s="43" t="s">
        <v>122</v>
      </c>
      <c r="C25" s="37">
        <v>0</v>
      </c>
      <c r="D25" s="44">
        <v>456</v>
      </c>
      <c r="E25" s="44">
        <v>456</v>
      </c>
    </row>
    <row r="26" spans="1:6" ht="78.75">
      <c r="A26" s="42" t="s">
        <v>120</v>
      </c>
      <c r="B26" s="43" t="s">
        <v>122</v>
      </c>
      <c r="C26" s="39">
        <v>100</v>
      </c>
      <c r="D26" s="40">
        <v>441</v>
      </c>
      <c r="E26" s="40">
        <v>441</v>
      </c>
    </row>
    <row r="27" spans="1:6" ht="31.5">
      <c r="A27" s="45" t="s">
        <v>95</v>
      </c>
      <c r="B27" s="43" t="s">
        <v>122</v>
      </c>
      <c r="C27" s="46">
        <v>110</v>
      </c>
      <c r="D27" s="35">
        <v>441</v>
      </c>
      <c r="E27" s="35">
        <v>441</v>
      </c>
    </row>
    <row r="28" spans="1:6" ht="30">
      <c r="A28" s="25" t="s">
        <v>23</v>
      </c>
      <c r="B28" s="43" t="s">
        <v>122</v>
      </c>
      <c r="C28" s="39">
        <v>200</v>
      </c>
      <c r="D28" s="35">
        <v>15</v>
      </c>
      <c r="E28" s="35">
        <v>15</v>
      </c>
    </row>
    <row r="29" spans="1:6" ht="30">
      <c r="A29" s="25" t="s">
        <v>84</v>
      </c>
      <c r="B29" s="43" t="s">
        <v>122</v>
      </c>
      <c r="C29" s="39">
        <v>240</v>
      </c>
      <c r="D29" s="35">
        <v>15</v>
      </c>
      <c r="E29" s="35">
        <v>15</v>
      </c>
    </row>
    <row r="30" spans="1:6" ht="31.5">
      <c r="A30" s="45" t="s">
        <v>118</v>
      </c>
      <c r="B30" s="43" t="s">
        <v>115</v>
      </c>
      <c r="C30" s="37">
        <v>0</v>
      </c>
      <c r="D30" s="35">
        <f>D31</f>
        <v>4505</v>
      </c>
      <c r="E30" s="35">
        <f>E31</f>
        <v>4505</v>
      </c>
    </row>
    <row r="31" spans="1:6" ht="70.5" customHeight="1">
      <c r="A31" s="42" t="s">
        <v>114</v>
      </c>
      <c r="B31" s="43" t="s">
        <v>116</v>
      </c>
      <c r="C31" s="37">
        <v>0</v>
      </c>
      <c r="D31" s="35">
        <v>4505</v>
      </c>
      <c r="E31" s="35">
        <v>4505</v>
      </c>
    </row>
    <row r="32" spans="1:6" ht="75">
      <c r="A32" s="36" t="s">
        <v>22</v>
      </c>
      <c r="B32" s="43" t="s">
        <v>116</v>
      </c>
      <c r="C32" s="47">
        <v>100</v>
      </c>
      <c r="D32" s="48">
        <f>D33+D34</f>
        <v>3324</v>
      </c>
      <c r="E32" s="48">
        <f>E33+E34</f>
        <v>3324</v>
      </c>
    </row>
    <row r="33" spans="1:7">
      <c r="A33" s="25" t="s">
        <v>26</v>
      </c>
      <c r="B33" s="43" t="s">
        <v>116</v>
      </c>
      <c r="C33" s="23">
        <v>110</v>
      </c>
      <c r="D33" s="40">
        <v>3059</v>
      </c>
      <c r="E33" s="40">
        <v>3059</v>
      </c>
    </row>
    <row r="34" spans="1:7" ht="30">
      <c r="A34" s="49" t="s">
        <v>101</v>
      </c>
      <c r="B34" s="43" t="s">
        <v>116</v>
      </c>
      <c r="C34" s="23">
        <v>120</v>
      </c>
      <c r="D34" s="40">
        <v>265</v>
      </c>
      <c r="E34" s="40">
        <v>265</v>
      </c>
    </row>
    <row r="35" spans="1:7" ht="30">
      <c r="A35" s="36" t="s">
        <v>23</v>
      </c>
      <c r="B35" s="43" t="s">
        <v>116</v>
      </c>
      <c r="C35" s="37">
        <v>200</v>
      </c>
      <c r="D35" s="38">
        <f>D36</f>
        <v>1180</v>
      </c>
      <c r="E35" s="38">
        <f>E36</f>
        <v>1180</v>
      </c>
    </row>
    <row r="36" spans="1:7" ht="30">
      <c r="A36" s="33" t="s">
        <v>21</v>
      </c>
      <c r="B36" s="43" t="s">
        <v>116</v>
      </c>
      <c r="C36" s="23">
        <v>240</v>
      </c>
      <c r="D36" s="40">
        <v>1180</v>
      </c>
      <c r="E36" s="40">
        <v>1180</v>
      </c>
    </row>
    <row r="37" spans="1:7">
      <c r="A37" s="36" t="s">
        <v>24</v>
      </c>
      <c r="B37" s="43" t="s">
        <v>116</v>
      </c>
      <c r="C37" s="50" t="s">
        <v>27</v>
      </c>
      <c r="D37" s="38">
        <f>D38</f>
        <v>1</v>
      </c>
      <c r="E37" s="38">
        <f>E38</f>
        <v>1</v>
      </c>
    </row>
    <row r="38" spans="1:7">
      <c r="A38" s="25" t="s">
        <v>25</v>
      </c>
      <c r="B38" s="43" t="s">
        <v>116</v>
      </c>
      <c r="C38" s="23">
        <v>850</v>
      </c>
      <c r="D38" s="40">
        <v>1</v>
      </c>
      <c r="E38" s="40">
        <v>1</v>
      </c>
    </row>
    <row r="39" spans="1:7" ht="30">
      <c r="A39" s="25" t="s">
        <v>131</v>
      </c>
      <c r="B39" s="22" t="s">
        <v>117</v>
      </c>
      <c r="C39" s="23">
        <v>0</v>
      </c>
      <c r="D39" s="40">
        <v>49.1</v>
      </c>
      <c r="E39" s="40">
        <v>49.1</v>
      </c>
    </row>
    <row r="40" spans="1:7" ht="30">
      <c r="A40" s="33" t="s">
        <v>21</v>
      </c>
      <c r="B40" s="22" t="s">
        <v>117</v>
      </c>
      <c r="C40" s="23">
        <v>200</v>
      </c>
      <c r="D40" s="40">
        <v>49.1</v>
      </c>
      <c r="E40" s="40">
        <v>49.1</v>
      </c>
    </row>
    <row r="41" spans="1:7" ht="30">
      <c r="A41" s="33" t="s">
        <v>21</v>
      </c>
      <c r="B41" s="22" t="s">
        <v>117</v>
      </c>
      <c r="C41" s="23">
        <v>240</v>
      </c>
      <c r="D41" s="38">
        <v>49.1</v>
      </c>
      <c r="E41" s="38">
        <v>49.1</v>
      </c>
    </row>
    <row r="42" spans="1:7" ht="43.5">
      <c r="A42" s="51" t="s">
        <v>8</v>
      </c>
      <c r="B42" s="52" t="s">
        <v>124</v>
      </c>
      <c r="C42" s="19">
        <v>0</v>
      </c>
      <c r="D42" s="20">
        <v>100</v>
      </c>
      <c r="E42" s="20">
        <v>100</v>
      </c>
    </row>
    <row r="43" spans="1:7" ht="30">
      <c r="A43" s="21" t="s">
        <v>91</v>
      </c>
      <c r="B43" s="53" t="s">
        <v>85</v>
      </c>
      <c r="C43" s="23">
        <v>0</v>
      </c>
      <c r="D43" s="24">
        <f>D45</f>
        <v>100</v>
      </c>
      <c r="E43" s="24">
        <f>E45</f>
        <v>100</v>
      </c>
    </row>
    <row r="44" spans="1:7" ht="30">
      <c r="A44" s="25" t="s">
        <v>131</v>
      </c>
      <c r="B44" s="22" t="s">
        <v>117</v>
      </c>
      <c r="C44" s="23">
        <v>0</v>
      </c>
      <c r="D44" s="24">
        <f>D45</f>
        <v>100</v>
      </c>
      <c r="E44" s="24">
        <f>E45</f>
        <v>100</v>
      </c>
    </row>
    <row r="45" spans="1:7" ht="75">
      <c r="A45" s="36" t="s">
        <v>22</v>
      </c>
      <c r="B45" s="22" t="s">
        <v>93</v>
      </c>
      <c r="C45" s="54">
        <v>100</v>
      </c>
      <c r="D45" s="40">
        <f>D46</f>
        <v>100</v>
      </c>
      <c r="E45" s="40">
        <f>E46</f>
        <v>100</v>
      </c>
    </row>
    <row r="46" spans="1:7" ht="30">
      <c r="A46" s="21" t="s">
        <v>51</v>
      </c>
      <c r="B46" s="22" t="s">
        <v>93</v>
      </c>
      <c r="C46" s="26">
        <v>110</v>
      </c>
      <c r="D46" s="24">
        <v>100</v>
      </c>
      <c r="E46" s="24">
        <v>100</v>
      </c>
    </row>
    <row r="47" spans="1:7" ht="57.75">
      <c r="A47" s="51" t="s">
        <v>11</v>
      </c>
      <c r="B47" s="19" t="s">
        <v>72</v>
      </c>
      <c r="C47" s="19">
        <v>0</v>
      </c>
      <c r="D47" s="29">
        <f>D48</f>
        <v>20400</v>
      </c>
      <c r="E47" s="29">
        <f>E48</f>
        <v>20400</v>
      </c>
    </row>
    <row r="48" spans="1:7" ht="30">
      <c r="A48" s="55" t="s">
        <v>71</v>
      </c>
      <c r="B48" s="39" t="s">
        <v>73</v>
      </c>
      <c r="C48" s="23">
        <v>0</v>
      </c>
      <c r="D48" s="56">
        <f>D50+D52</f>
        <v>20400</v>
      </c>
      <c r="E48" s="56">
        <f>E50+E52</f>
        <v>20400</v>
      </c>
      <c r="G48" s="6"/>
    </row>
    <row r="49" spans="1:7" ht="66" customHeight="1">
      <c r="A49" s="21" t="s">
        <v>132</v>
      </c>
      <c r="B49" s="39" t="s">
        <v>74</v>
      </c>
      <c r="C49" s="23">
        <v>0</v>
      </c>
      <c r="D49" s="56">
        <f>D51+D53</f>
        <v>20400</v>
      </c>
      <c r="E49" s="56">
        <f>E51+E53</f>
        <v>20400</v>
      </c>
      <c r="G49" s="6"/>
    </row>
    <row r="50" spans="1:7" ht="30">
      <c r="A50" s="21" t="s">
        <v>20</v>
      </c>
      <c r="B50" s="39" t="s">
        <v>74</v>
      </c>
      <c r="C50" s="39">
        <v>200</v>
      </c>
      <c r="D50" s="56">
        <f>D51</f>
        <v>3900</v>
      </c>
      <c r="E50" s="56">
        <f>E51</f>
        <v>3900</v>
      </c>
      <c r="G50" s="6"/>
    </row>
    <row r="51" spans="1:7" ht="30">
      <c r="A51" s="21" t="s">
        <v>21</v>
      </c>
      <c r="B51" s="39" t="s">
        <v>74</v>
      </c>
      <c r="C51" s="39">
        <v>240</v>
      </c>
      <c r="D51" s="56">
        <v>3900</v>
      </c>
      <c r="E51" s="56">
        <v>3900</v>
      </c>
      <c r="G51" s="6"/>
    </row>
    <row r="52" spans="1:7">
      <c r="A52" s="57" t="s">
        <v>24</v>
      </c>
      <c r="B52" s="39" t="s">
        <v>74</v>
      </c>
      <c r="C52" s="39">
        <v>800</v>
      </c>
      <c r="D52" s="56">
        <f>D53</f>
        <v>16500</v>
      </c>
      <c r="E52" s="56">
        <f>E53</f>
        <v>16500</v>
      </c>
      <c r="G52" s="6"/>
    </row>
    <row r="53" spans="1:7" ht="45">
      <c r="A53" s="57" t="s">
        <v>31</v>
      </c>
      <c r="B53" s="39" t="s">
        <v>74</v>
      </c>
      <c r="C53" s="39">
        <v>810</v>
      </c>
      <c r="D53" s="56">
        <v>16500</v>
      </c>
      <c r="E53" s="56">
        <v>16500</v>
      </c>
      <c r="G53" s="6"/>
    </row>
    <row r="54" spans="1:7" ht="57">
      <c r="A54" s="58" t="s">
        <v>86</v>
      </c>
      <c r="B54" s="19" t="s">
        <v>87</v>
      </c>
      <c r="C54" s="59">
        <v>0</v>
      </c>
      <c r="D54" s="60">
        <v>15</v>
      </c>
      <c r="E54" s="60">
        <v>15</v>
      </c>
      <c r="G54" s="6"/>
    </row>
    <row r="55" spans="1:7" ht="45">
      <c r="A55" s="21" t="s">
        <v>12</v>
      </c>
      <c r="B55" s="23" t="s">
        <v>76</v>
      </c>
      <c r="C55" s="23">
        <v>0</v>
      </c>
      <c r="D55" s="24">
        <v>15</v>
      </c>
      <c r="E55" s="24">
        <v>15</v>
      </c>
    </row>
    <row r="56" spans="1:7" ht="30">
      <c r="A56" s="25" t="s">
        <v>131</v>
      </c>
      <c r="B56" s="61" t="s">
        <v>94</v>
      </c>
      <c r="C56" s="23">
        <v>0</v>
      </c>
      <c r="D56" s="24">
        <v>15</v>
      </c>
      <c r="E56" s="24">
        <v>15</v>
      </c>
    </row>
    <row r="57" spans="1:7" ht="30">
      <c r="A57" s="21" t="s">
        <v>20</v>
      </c>
      <c r="B57" s="61" t="s">
        <v>94</v>
      </c>
      <c r="C57" s="26">
        <v>200</v>
      </c>
      <c r="D57" s="24">
        <v>15</v>
      </c>
      <c r="E57" s="24">
        <v>15</v>
      </c>
    </row>
    <row r="58" spans="1:7" ht="30">
      <c r="A58" s="21" t="s">
        <v>21</v>
      </c>
      <c r="B58" s="61" t="s">
        <v>94</v>
      </c>
      <c r="C58" s="26">
        <v>240</v>
      </c>
      <c r="D58" s="24">
        <v>15</v>
      </c>
      <c r="E58" s="24">
        <v>15</v>
      </c>
    </row>
    <row r="59" spans="1:7" ht="60.75" customHeight="1">
      <c r="A59" s="51" t="s">
        <v>7</v>
      </c>
      <c r="B59" s="19" t="s">
        <v>61</v>
      </c>
      <c r="C59" s="19">
        <v>0</v>
      </c>
      <c r="D59" s="62">
        <f>D60+D67+D64</f>
        <v>2400</v>
      </c>
      <c r="E59" s="62">
        <f>E60+E67+E64</f>
        <v>2400</v>
      </c>
    </row>
    <row r="60" spans="1:7" ht="45">
      <c r="A60" s="21" t="s">
        <v>146</v>
      </c>
      <c r="B60" s="23" t="s">
        <v>79</v>
      </c>
      <c r="C60" s="23">
        <v>0</v>
      </c>
      <c r="D60" s="24">
        <f t="shared" ref="D60:E62" si="0">D61</f>
        <v>163.9</v>
      </c>
      <c r="E60" s="24">
        <f t="shared" si="0"/>
        <v>163.9</v>
      </c>
    </row>
    <row r="61" spans="1:7" ht="60">
      <c r="A61" s="63" t="s">
        <v>28</v>
      </c>
      <c r="B61" s="23" t="s">
        <v>80</v>
      </c>
      <c r="C61" s="23">
        <v>0</v>
      </c>
      <c r="D61" s="64">
        <f t="shared" si="0"/>
        <v>163.9</v>
      </c>
      <c r="E61" s="64">
        <f t="shared" si="0"/>
        <v>163.9</v>
      </c>
    </row>
    <row r="62" spans="1:7" ht="30">
      <c r="A62" s="21" t="s">
        <v>20</v>
      </c>
      <c r="B62" s="23" t="s">
        <v>80</v>
      </c>
      <c r="C62" s="26">
        <v>200</v>
      </c>
      <c r="D62" s="24">
        <f t="shared" si="0"/>
        <v>163.9</v>
      </c>
      <c r="E62" s="24">
        <f t="shared" si="0"/>
        <v>163.9</v>
      </c>
    </row>
    <row r="63" spans="1:7" ht="30">
      <c r="A63" s="21" t="s">
        <v>21</v>
      </c>
      <c r="B63" s="23" t="s">
        <v>80</v>
      </c>
      <c r="C63" s="26">
        <v>240</v>
      </c>
      <c r="D63" s="24">
        <v>163.9</v>
      </c>
      <c r="E63" s="24">
        <v>163.9</v>
      </c>
    </row>
    <row r="64" spans="1:7">
      <c r="A64" s="21" t="s">
        <v>112</v>
      </c>
      <c r="B64" s="23" t="s">
        <v>111</v>
      </c>
      <c r="C64" s="23">
        <v>0</v>
      </c>
      <c r="D64" s="24">
        <f>D66</f>
        <v>1200</v>
      </c>
      <c r="E64" s="24">
        <f>E66</f>
        <v>1200</v>
      </c>
    </row>
    <row r="65" spans="1:5">
      <c r="A65" s="21" t="s">
        <v>24</v>
      </c>
      <c r="B65" s="23" t="s">
        <v>111</v>
      </c>
      <c r="C65" s="23">
        <v>800</v>
      </c>
      <c r="D65" s="24">
        <f>D66</f>
        <v>1200</v>
      </c>
      <c r="E65" s="24">
        <f>E66</f>
        <v>1200</v>
      </c>
    </row>
    <row r="66" spans="1:5">
      <c r="A66" s="21" t="s">
        <v>96</v>
      </c>
      <c r="B66" s="23" t="s">
        <v>111</v>
      </c>
      <c r="C66" s="26">
        <v>870</v>
      </c>
      <c r="D66" s="24">
        <v>1200</v>
      </c>
      <c r="E66" s="24">
        <v>1200</v>
      </c>
    </row>
    <row r="67" spans="1:5">
      <c r="A67" s="21" t="s">
        <v>104</v>
      </c>
      <c r="B67" s="23" t="s">
        <v>88</v>
      </c>
      <c r="C67" s="23">
        <v>0</v>
      </c>
      <c r="D67" s="24">
        <f t="shared" ref="D67:E69" si="1">D68</f>
        <v>1036.0999999999999</v>
      </c>
      <c r="E67" s="24">
        <f t="shared" si="1"/>
        <v>1036.0999999999999</v>
      </c>
    </row>
    <row r="68" spans="1:5" ht="30">
      <c r="A68" s="63" t="s">
        <v>105</v>
      </c>
      <c r="B68" s="23" t="s">
        <v>106</v>
      </c>
      <c r="C68" s="23">
        <v>0</v>
      </c>
      <c r="D68" s="24">
        <f t="shared" si="1"/>
        <v>1036.0999999999999</v>
      </c>
      <c r="E68" s="24">
        <f t="shared" si="1"/>
        <v>1036.0999999999999</v>
      </c>
    </row>
    <row r="69" spans="1:5" ht="30">
      <c r="A69" s="21" t="s">
        <v>20</v>
      </c>
      <c r="B69" s="23" t="s">
        <v>106</v>
      </c>
      <c r="C69" s="26">
        <v>200</v>
      </c>
      <c r="D69" s="24">
        <f t="shared" si="1"/>
        <v>1036.0999999999999</v>
      </c>
      <c r="E69" s="24">
        <f t="shared" si="1"/>
        <v>1036.0999999999999</v>
      </c>
    </row>
    <row r="70" spans="1:5" ht="30">
      <c r="A70" s="21" t="s">
        <v>21</v>
      </c>
      <c r="B70" s="23" t="s">
        <v>106</v>
      </c>
      <c r="C70" s="26">
        <v>240</v>
      </c>
      <c r="D70" s="24">
        <v>1036.0999999999999</v>
      </c>
      <c r="E70" s="24">
        <v>1036.0999999999999</v>
      </c>
    </row>
    <row r="71" spans="1:5" ht="42.75">
      <c r="A71" s="27" t="s">
        <v>48</v>
      </c>
      <c r="B71" s="28" t="s">
        <v>125</v>
      </c>
      <c r="C71" s="19">
        <v>0</v>
      </c>
      <c r="D71" s="29">
        <v>100</v>
      </c>
      <c r="E71" s="29">
        <v>100</v>
      </c>
    </row>
    <row r="72" spans="1:5" ht="30">
      <c r="A72" s="63" t="s">
        <v>49</v>
      </c>
      <c r="B72" s="22" t="s">
        <v>133</v>
      </c>
      <c r="C72" s="23">
        <v>0</v>
      </c>
      <c r="D72" s="56">
        <v>100</v>
      </c>
      <c r="E72" s="56">
        <v>100</v>
      </c>
    </row>
    <row r="73" spans="1:5" ht="45">
      <c r="A73" s="63" t="s">
        <v>50</v>
      </c>
      <c r="B73" s="22" t="s">
        <v>89</v>
      </c>
      <c r="C73" s="23">
        <v>0</v>
      </c>
      <c r="D73" s="56">
        <v>100</v>
      </c>
      <c r="E73" s="56">
        <v>100</v>
      </c>
    </row>
    <row r="74" spans="1:5" ht="30">
      <c r="A74" s="21" t="s">
        <v>20</v>
      </c>
      <c r="B74" s="22" t="s">
        <v>89</v>
      </c>
      <c r="C74" s="26">
        <v>200</v>
      </c>
      <c r="D74" s="56">
        <v>100</v>
      </c>
      <c r="E74" s="56">
        <v>100</v>
      </c>
    </row>
    <row r="75" spans="1:5" ht="30">
      <c r="A75" s="21" t="s">
        <v>21</v>
      </c>
      <c r="B75" s="22" t="s">
        <v>89</v>
      </c>
      <c r="C75" s="26">
        <v>240</v>
      </c>
      <c r="D75" s="65">
        <v>100</v>
      </c>
      <c r="E75" s="65">
        <v>100</v>
      </c>
    </row>
    <row r="76" spans="1:5" ht="42.75">
      <c r="A76" s="66" t="s">
        <v>150</v>
      </c>
      <c r="B76" s="19" t="s">
        <v>134</v>
      </c>
      <c r="C76" s="19">
        <v>0</v>
      </c>
      <c r="D76" s="67">
        <f t="shared" ref="D76:E79" si="2">D77</f>
        <v>1280</v>
      </c>
      <c r="E76" s="67">
        <f t="shared" si="2"/>
        <v>1280</v>
      </c>
    </row>
    <row r="77" spans="1:5" ht="45">
      <c r="A77" s="21" t="s">
        <v>136</v>
      </c>
      <c r="B77" s="23" t="s">
        <v>69</v>
      </c>
      <c r="C77" s="23">
        <v>0</v>
      </c>
      <c r="D77" s="24">
        <f t="shared" si="2"/>
        <v>1280</v>
      </c>
      <c r="E77" s="24">
        <f t="shared" si="2"/>
        <v>1280</v>
      </c>
    </row>
    <row r="78" spans="1:5">
      <c r="A78" s="21" t="s">
        <v>29</v>
      </c>
      <c r="B78" s="23" t="s">
        <v>70</v>
      </c>
      <c r="C78" s="23">
        <v>0</v>
      </c>
      <c r="D78" s="56">
        <f t="shared" si="2"/>
        <v>1280</v>
      </c>
      <c r="E78" s="56">
        <f t="shared" si="2"/>
        <v>1280</v>
      </c>
    </row>
    <row r="79" spans="1:5" ht="30">
      <c r="A79" s="21" t="s">
        <v>20</v>
      </c>
      <c r="B79" s="23" t="s">
        <v>70</v>
      </c>
      <c r="C79" s="26">
        <v>200</v>
      </c>
      <c r="D79" s="56">
        <f t="shared" si="2"/>
        <v>1280</v>
      </c>
      <c r="E79" s="56">
        <f t="shared" si="2"/>
        <v>1280</v>
      </c>
    </row>
    <row r="80" spans="1:5" ht="30">
      <c r="A80" s="21" t="s">
        <v>21</v>
      </c>
      <c r="B80" s="23" t="s">
        <v>70</v>
      </c>
      <c r="C80" s="26">
        <v>240</v>
      </c>
      <c r="D80" s="56">
        <v>1280</v>
      </c>
      <c r="E80" s="56">
        <v>1280</v>
      </c>
    </row>
    <row r="81" spans="1:8" ht="43.5">
      <c r="A81" s="51" t="s">
        <v>9</v>
      </c>
      <c r="B81" s="19" t="s">
        <v>62</v>
      </c>
      <c r="C81" s="19">
        <v>0</v>
      </c>
      <c r="D81" s="20">
        <f>D82+D86</f>
        <v>13600</v>
      </c>
      <c r="E81" s="20">
        <f>E82+E86</f>
        <v>13600</v>
      </c>
    </row>
    <row r="82" spans="1:8">
      <c r="A82" s="21" t="s">
        <v>65</v>
      </c>
      <c r="B82" s="23" t="s">
        <v>63</v>
      </c>
      <c r="C82" s="23">
        <v>0</v>
      </c>
      <c r="D82" s="24">
        <f t="shared" ref="D82:E84" si="3">D83</f>
        <v>3000</v>
      </c>
      <c r="E82" s="24">
        <f t="shared" si="3"/>
        <v>3000</v>
      </c>
    </row>
    <row r="83" spans="1:8" ht="60">
      <c r="A83" s="63" t="s">
        <v>30</v>
      </c>
      <c r="B83" s="61" t="s">
        <v>64</v>
      </c>
      <c r="C83" s="23">
        <v>0</v>
      </c>
      <c r="D83" s="24">
        <f t="shared" si="3"/>
        <v>3000</v>
      </c>
      <c r="E83" s="24">
        <f t="shared" si="3"/>
        <v>3000</v>
      </c>
    </row>
    <row r="84" spans="1:8">
      <c r="A84" s="21" t="s">
        <v>24</v>
      </c>
      <c r="B84" s="61" t="s">
        <v>64</v>
      </c>
      <c r="C84" s="26">
        <v>800</v>
      </c>
      <c r="D84" s="24">
        <f t="shared" si="3"/>
        <v>3000</v>
      </c>
      <c r="E84" s="24">
        <f t="shared" si="3"/>
        <v>3000</v>
      </c>
    </row>
    <row r="85" spans="1:8" ht="45">
      <c r="A85" s="25" t="s">
        <v>31</v>
      </c>
      <c r="B85" s="61" t="s">
        <v>64</v>
      </c>
      <c r="C85" s="23">
        <v>810</v>
      </c>
      <c r="D85" s="40">
        <v>3000</v>
      </c>
      <c r="E85" s="40">
        <v>3000</v>
      </c>
    </row>
    <row r="86" spans="1:8">
      <c r="A86" s="21" t="s">
        <v>68</v>
      </c>
      <c r="B86" s="23" t="s">
        <v>66</v>
      </c>
      <c r="C86" s="23">
        <v>0</v>
      </c>
      <c r="D86" s="24">
        <f>D87</f>
        <v>10600</v>
      </c>
      <c r="E86" s="24">
        <f>E87</f>
        <v>10600</v>
      </c>
    </row>
    <row r="87" spans="1:8" ht="60">
      <c r="A87" s="21" t="s">
        <v>32</v>
      </c>
      <c r="B87" s="23" t="s">
        <v>67</v>
      </c>
      <c r="C87" s="23">
        <v>0</v>
      </c>
      <c r="D87" s="24">
        <v>10600</v>
      </c>
      <c r="E87" s="24">
        <v>10600</v>
      </c>
    </row>
    <row r="88" spans="1:8" ht="30">
      <c r="A88" s="21" t="s">
        <v>20</v>
      </c>
      <c r="B88" s="23" t="s">
        <v>67</v>
      </c>
      <c r="C88" s="26">
        <v>200</v>
      </c>
      <c r="D88" s="24">
        <v>10600</v>
      </c>
      <c r="E88" s="24">
        <v>10600</v>
      </c>
    </row>
    <row r="89" spans="1:8" ht="30">
      <c r="A89" s="21" t="s">
        <v>21</v>
      </c>
      <c r="B89" s="23" t="s">
        <v>67</v>
      </c>
      <c r="C89" s="26">
        <v>240</v>
      </c>
      <c r="D89" s="24">
        <v>10600</v>
      </c>
      <c r="E89" s="24">
        <v>10600</v>
      </c>
    </row>
    <row r="90" spans="1:8" ht="57.75">
      <c r="A90" s="68" t="s">
        <v>13</v>
      </c>
      <c r="B90" s="23" t="s">
        <v>53</v>
      </c>
      <c r="C90" s="23">
        <v>0</v>
      </c>
      <c r="D90" s="20">
        <f>D91</f>
        <v>39030</v>
      </c>
      <c r="E90" s="20">
        <f>E91</f>
        <v>39030</v>
      </c>
    </row>
    <row r="91" spans="1:8" ht="45">
      <c r="A91" s="21" t="s">
        <v>107</v>
      </c>
      <c r="B91" s="34" t="s">
        <v>54</v>
      </c>
      <c r="C91" s="23">
        <v>0</v>
      </c>
      <c r="D91" s="24">
        <f>D92+D98+D105+D110+D113</f>
        <v>39030</v>
      </c>
      <c r="E91" s="24">
        <f>E92+E98+E105+E110+E113</f>
        <v>39030</v>
      </c>
      <c r="H91" s="7"/>
    </row>
    <row r="92" spans="1:8" ht="30">
      <c r="A92" s="21" t="s">
        <v>137</v>
      </c>
      <c r="B92" s="69" t="s">
        <v>57</v>
      </c>
      <c r="C92" s="23">
        <v>0</v>
      </c>
      <c r="D92" s="24">
        <f>D93+D96</f>
        <v>10830</v>
      </c>
      <c r="E92" s="24">
        <f>E93+E96</f>
        <v>10830</v>
      </c>
    </row>
    <row r="93" spans="1:8" ht="75">
      <c r="A93" s="36" t="s">
        <v>22</v>
      </c>
      <c r="B93" s="69" t="s">
        <v>57</v>
      </c>
      <c r="C93" s="37">
        <v>100</v>
      </c>
      <c r="D93" s="38">
        <f>D94+D95</f>
        <v>7900</v>
      </c>
      <c r="E93" s="38">
        <f>E94+E95</f>
        <v>7900</v>
      </c>
    </row>
    <row r="94" spans="1:8">
      <c r="A94" s="25" t="s">
        <v>95</v>
      </c>
      <c r="B94" s="61" t="s">
        <v>57</v>
      </c>
      <c r="C94" s="23">
        <v>110</v>
      </c>
      <c r="D94" s="40">
        <v>7500</v>
      </c>
      <c r="E94" s="40">
        <v>7500</v>
      </c>
    </row>
    <row r="95" spans="1:8" ht="30">
      <c r="A95" s="49" t="s">
        <v>101</v>
      </c>
      <c r="B95" s="61" t="s">
        <v>57</v>
      </c>
      <c r="C95" s="23">
        <v>120</v>
      </c>
      <c r="D95" s="40">
        <v>400</v>
      </c>
      <c r="E95" s="40">
        <v>400</v>
      </c>
    </row>
    <row r="96" spans="1:8" ht="30">
      <c r="A96" s="70" t="s">
        <v>20</v>
      </c>
      <c r="B96" s="69" t="s">
        <v>57</v>
      </c>
      <c r="C96" s="37">
        <v>200</v>
      </c>
      <c r="D96" s="38">
        <f>D97</f>
        <v>2930</v>
      </c>
      <c r="E96" s="38">
        <f>E97</f>
        <v>2930</v>
      </c>
    </row>
    <row r="97" spans="1:8" ht="30">
      <c r="A97" s="21" t="s">
        <v>21</v>
      </c>
      <c r="B97" s="61" t="s">
        <v>57</v>
      </c>
      <c r="C97" s="23">
        <v>240</v>
      </c>
      <c r="D97" s="40">
        <v>2930</v>
      </c>
      <c r="E97" s="40">
        <v>2930</v>
      </c>
    </row>
    <row r="98" spans="1:8" ht="30">
      <c r="A98" s="21" t="s">
        <v>46</v>
      </c>
      <c r="B98" s="69" t="s">
        <v>56</v>
      </c>
      <c r="C98" s="23">
        <v>0</v>
      </c>
      <c r="D98" s="24">
        <f>D99+D101+D103</f>
        <v>23960</v>
      </c>
      <c r="E98" s="24">
        <f>E99+E101+E103</f>
        <v>23960</v>
      </c>
      <c r="H98" s="7"/>
    </row>
    <row r="99" spans="1:8" ht="75">
      <c r="A99" s="25" t="s">
        <v>22</v>
      </c>
      <c r="B99" s="69" t="s">
        <v>56</v>
      </c>
      <c r="C99" s="37">
        <v>100</v>
      </c>
      <c r="D99" s="24">
        <f>D100</f>
        <v>23859</v>
      </c>
      <c r="E99" s="24">
        <f>E100</f>
        <v>23859</v>
      </c>
    </row>
    <row r="100" spans="1:8" ht="40.5" customHeight="1">
      <c r="A100" s="25" t="s">
        <v>33</v>
      </c>
      <c r="B100" s="61" t="s">
        <v>56</v>
      </c>
      <c r="C100" s="23">
        <v>120</v>
      </c>
      <c r="D100" s="24">
        <v>23859</v>
      </c>
      <c r="E100" s="24">
        <v>23859</v>
      </c>
    </row>
    <row r="101" spans="1:8" ht="30">
      <c r="A101" s="21" t="s">
        <v>20</v>
      </c>
      <c r="B101" s="69" t="s">
        <v>56</v>
      </c>
      <c r="C101" s="37">
        <v>200</v>
      </c>
      <c r="D101" s="71">
        <f>D102</f>
        <v>41</v>
      </c>
      <c r="E101" s="71">
        <f>E102</f>
        <v>41</v>
      </c>
    </row>
    <row r="102" spans="1:8" ht="30">
      <c r="A102" s="21" t="s">
        <v>21</v>
      </c>
      <c r="B102" s="61" t="s">
        <v>56</v>
      </c>
      <c r="C102" s="23">
        <v>240</v>
      </c>
      <c r="D102" s="38">
        <v>41</v>
      </c>
      <c r="E102" s="38">
        <v>41</v>
      </c>
    </row>
    <row r="103" spans="1:8">
      <c r="A103" s="55" t="s">
        <v>19</v>
      </c>
      <c r="B103" s="61" t="s">
        <v>56</v>
      </c>
      <c r="C103" s="23">
        <v>300</v>
      </c>
      <c r="D103" s="38">
        <f>D104</f>
        <v>60</v>
      </c>
      <c r="E103" s="38">
        <f>E104</f>
        <v>60</v>
      </c>
    </row>
    <row r="104" spans="1:8" ht="30">
      <c r="A104" s="25" t="s">
        <v>97</v>
      </c>
      <c r="B104" s="61" t="s">
        <v>56</v>
      </c>
      <c r="C104" s="23">
        <v>321</v>
      </c>
      <c r="D104" s="38">
        <v>60</v>
      </c>
      <c r="E104" s="38">
        <v>60</v>
      </c>
    </row>
    <row r="105" spans="1:8" ht="18" customHeight="1">
      <c r="A105" s="21" t="s">
        <v>98</v>
      </c>
      <c r="B105" s="34" t="s">
        <v>108</v>
      </c>
      <c r="C105" s="23">
        <v>0</v>
      </c>
      <c r="D105" s="38">
        <f>D106+D108</f>
        <v>1700</v>
      </c>
      <c r="E105" s="38">
        <f>E106+E108</f>
        <v>1700</v>
      </c>
    </row>
    <row r="106" spans="1:8" ht="75">
      <c r="A106" s="36" t="s">
        <v>22</v>
      </c>
      <c r="B106" s="34" t="s">
        <v>108</v>
      </c>
      <c r="C106" s="50">
        <v>100</v>
      </c>
      <c r="D106" s="38">
        <f>D107</f>
        <v>1600</v>
      </c>
      <c r="E106" s="38">
        <f>E107</f>
        <v>1600</v>
      </c>
    </row>
    <row r="107" spans="1:8" ht="30">
      <c r="A107" s="49" t="s">
        <v>101</v>
      </c>
      <c r="B107" s="34" t="s">
        <v>108</v>
      </c>
      <c r="C107" s="39">
        <v>120</v>
      </c>
      <c r="D107" s="38">
        <v>1600</v>
      </c>
      <c r="E107" s="38">
        <v>1600</v>
      </c>
    </row>
    <row r="108" spans="1:8">
      <c r="A108" s="57" t="s">
        <v>24</v>
      </c>
      <c r="B108" s="34" t="s">
        <v>108</v>
      </c>
      <c r="C108" s="50">
        <v>800</v>
      </c>
      <c r="D108" s="38">
        <v>100</v>
      </c>
      <c r="E108" s="38">
        <v>100</v>
      </c>
    </row>
    <row r="109" spans="1:8">
      <c r="A109" s="57" t="s">
        <v>25</v>
      </c>
      <c r="B109" s="34" t="s">
        <v>108</v>
      </c>
      <c r="C109" s="39">
        <v>850</v>
      </c>
      <c r="D109" s="38">
        <v>100</v>
      </c>
      <c r="E109" s="38">
        <v>100</v>
      </c>
    </row>
    <row r="110" spans="1:8" ht="51" customHeight="1">
      <c r="A110" s="49" t="s">
        <v>58</v>
      </c>
      <c r="B110" s="23" t="s">
        <v>59</v>
      </c>
      <c r="C110" s="23">
        <v>0</v>
      </c>
      <c r="D110" s="24">
        <f>D111</f>
        <v>600</v>
      </c>
      <c r="E110" s="24">
        <f>E111</f>
        <v>600</v>
      </c>
    </row>
    <row r="111" spans="1:8" ht="30">
      <c r="A111" s="21" t="s">
        <v>20</v>
      </c>
      <c r="B111" s="23" t="s">
        <v>59</v>
      </c>
      <c r="C111" s="26">
        <v>200</v>
      </c>
      <c r="D111" s="24">
        <f>D112</f>
        <v>600</v>
      </c>
      <c r="E111" s="24">
        <f>E112</f>
        <v>600</v>
      </c>
    </row>
    <row r="112" spans="1:8" ht="30">
      <c r="A112" s="21" t="s">
        <v>21</v>
      </c>
      <c r="B112" s="37" t="s">
        <v>59</v>
      </c>
      <c r="C112" s="37">
        <v>240</v>
      </c>
      <c r="D112" s="24">
        <v>600</v>
      </c>
      <c r="E112" s="24">
        <v>600</v>
      </c>
    </row>
    <row r="113" spans="1:6" ht="30">
      <c r="A113" s="21" t="s">
        <v>138</v>
      </c>
      <c r="B113" s="22" t="s">
        <v>55</v>
      </c>
      <c r="C113" s="23">
        <v>0</v>
      </c>
      <c r="D113" s="24">
        <f>D114</f>
        <v>1940</v>
      </c>
      <c r="E113" s="24">
        <f>E114</f>
        <v>1940</v>
      </c>
    </row>
    <row r="114" spans="1:6" ht="75">
      <c r="A114" s="25" t="s">
        <v>22</v>
      </c>
      <c r="B114" s="22" t="s">
        <v>55</v>
      </c>
      <c r="C114" s="39">
        <v>100</v>
      </c>
      <c r="D114" s="24">
        <f>D115</f>
        <v>1940</v>
      </c>
      <c r="E114" s="24">
        <f>E115</f>
        <v>1940</v>
      </c>
    </row>
    <row r="115" spans="1:6" ht="31.5" customHeight="1">
      <c r="A115" s="57" t="s">
        <v>33</v>
      </c>
      <c r="B115" s="22" t="s">
        <v>55</v>
      </c>
      <c r="C115" s="39" t="s">
        <v>52</v>
      </c>
      <c r="D115" s="24">
        <v>1940</v>
      </c>
      <c r="E115" s="24">
        <v>1940</v>
      </c>
    </row>
    <row r="116" spans="1:6" ht="35.25" customHeight="1">
      <c r="A116" s="51" t="s">
        <v>10</v>
      </c>
      <c r="B116" s="19" t="s">
        <v>34</v>
      </c>
      <c r="C116" s="19">
        <v>0</v>
      </c>
      <c r="D116" s="73">
        <f>D117+D121+D125+D129+D133</f>
        <v>7900</v>
      </c>
      <c r="E116" s="73">
        <f>E117+E121+E125+E129+E133</f>
        <v>7900</v>
      </c>
      <c r="F116" s="9"/>
    </row>
    <row r="117" spans="1:6" ht="46.5" customHeight="1">
      <c r="A117" s="21" t="s">
        <v>140</v>
      </c>
      <c r="B117" s="37" t="s">
        <v>35</v>
      </c>
      <c r="C117" s="37">
        <v>0</v>
      </c>
      <c r="D117" s="74">
        <v>3200</v>
      </c>
      <c r="E117" s="74">
        <v>3200</v>
      </c>
    </row>
    <row r="118" spans="1:6" ht="47.25" customHeight="1">
      <c r="A118" s="21" t="s">
        <v>37</v>
      </c>
      <c r="B118" s="23" t="s">
        <v>36</v>
      </c>
      <c r="C118" s="23">
        <v>0</v>
      </c>
      <c r="D118" s="56">
        <v>3200</v>
      </c>
      <c r="E118" s="56">
        <v>3200</v>
      </c>
    </row>
    <row r="119" spans="1:6" ht="31.5" customHeight="1">
      <c r="A119" s="21" t="s">
        <v>20</v>
      </c>
      <c r="B119" s="23" t="s">
        <v>36</v>
      </c>
      <c r="C119" s="26">
        <v>200</v>
      </c>
      <c r="D119" s="56">
        <v>3200</v>
      </c>
      <c r="E119" s="56">
        <v>3200</v>
      </c>
    </row>
    <row r="120" spans="1:6" ht="42" customHeight="1">
      <c r="A120" s="21" t="s">
        <v>21</v>
      </c>
      <c r="B120" s="23" t="s">
        <v>36</v>
      </c>
      <c r="C120" s="26">
        <v>240</v>
      </c>
      <c r="D120" s="56">
        <v>3200</v>
      </c>
      <c r="E120" s="56">
        <v>3200</v>
      </c>
    </row>
    <row r="121" spans="1:6" ht="40.5" customHeight="1">
      <c r="A121" s="21" t="s">
        <v>141</v>
      </c>
      <c r="B121" s="75" t="s">
        <v>38</v>
      </c>
      <c r="C121" s="37">
        <v>0</v>
      </c>
      <c r="D121" s="62">
        <v>300</v>
      </c>
      <c r="E121" s="62">
        <v>300</v>
      </c>
    </row>
    <row r="122" spans="1:6" ht="43.5" customHeight="1">
      <c r="A122" s="21" t="s">
        <v>37</v>
      </c>
      <c r="B122" s="75" t="s">
        <v>39</v>
      </c>
      <c r="C122" s="23">
        <v>0</v>
      </c>
      <c r="D122" s="30">
        <v>300</v>
      </c>
      <c r="E122" s="30">
        <v>300</v>
      </c>
    </row>
    <row r="123" spans="1:6" ht="36.75" customHeight="1">
      <c r="A123" s="21" t="s">
        <v>20</v>
      </c>
      <c r="B123" s="75" t="s">
        <v>39</v>
      </c>
      <c r="C123" s="76">
        <v>200</v>
      </c>
      <c r="D123" s="30">
        <v>300</v>
      </c>
      <c r="E123" s="30">
        <v>300</v>
      </c>
    </row>
    <row r="124" spans="1:6" ht="36.75" customHeight="1">
      <c r="A124" s="21" t="s">
        <v>21</v>
      </c>
      <c r="B124" s="75" t="s">
        <v>39</v>
      </c>
      <c r="C124" s="76">
        <v>240</v>
      </c>
      <c r="D124" s="30">
        <v>300</v>
      </c>
      <c r="E124" s="30">
        <v>300</v>
      </c>
    </row>
    <row r="125" spans="1:6" ht="54.75" customHeight="1">
      <c r="A125" s="21" t="s">
        <v>142</v>
      </c>
      <c r="B125" s="75" t="s">
        <v>40</v>
      </c>
      <c r="C125" s="37">
        <v>0</v>
      </c>
      <c r="D125" s="62">
        <f>D126</f>
        <v>100</v>
      </c>
      <c r="E125" s="62">
        <f>E126</f>
        <v>100</v>
      </c>
    </row>
    <row r="126" spans="1:6" ht="43.5" customHeight="1">
      <c r="A126" s="21" t="s">
        <v>37</v>
      </c>
      <c r="B126" s="75" t="s">
        <v>41</v>
      </c>
      <c r="C126" s="23">
        <v>0</v>
      </c>
      <c r="D126" s="56">
        <v>100</v>
      </c>
      <c r="E126" s="56">
        <v>100</v>
      </c>
    </row>
    <row r="127" spans="1:6" ht="35.25" customHeight="1">
      <c r="A127" s="21" t="s">
        <v>20</v>
      </c>
      <c r="B127" s="75" t="s">
        <v>41</v>
      </c>
      <c r="C127" s="76">
        <v>200</v>
      </c>
      <c r="D127" s="30">
        <v>100</v>
      </c>
      <c r="E127" s="30">
        <v>100</v>
      </c>
    </row>
    <row r="128" spans="1:6" ht="34.5" customHeight="1">
      <c r="A128" s="21" t="s">
        <v>21</v>
      </c>
      <c r="B128" s="75" t="s">
        <v>41</v>
      </c>
      <c r="C128" s="76">
        <v>240</v>
      </c>
      <c r="D128" s="30">
        <v>100</v>
      </c>
      <c r="E128" s="30">
        <v>100</v>
      </c>
    </row>
    <row r="129" spans="1:8" ht="45.75" customHeight="1">
      <c r="A129" s="21" t="s">
        <v>143</v>
      </c>
      <c r="B129" s="75" t="s">
        <v>42</v>
      </c>
      <c r="C129" s="37">
        <v>0</v>
      </c>
      <c r="D129" s="29">
        <f>D130</f>
        <v>1500</v>
      </c>
      <c r="E129" s="29">
        <f>E130</f>
        <v>1500</v>
      </c>
    </row>
    <row r="130" spans="1:8" ht="49.5" customHeight="1">
      <c r="A130" s="21" t="s">
        <v>37</v>
      </c>
      <c r="B130" s="75" t="s">
        <v>43</v>
      </c>
      <c r="C130" s="23">
        <v>0</v>
      </c>
      <c r="D130" s="56">
        <v>1500</v>
      </c>
      <c r="E130" s="56">
        <v>1500</v>
      </c>
    </row>
    <row r="131" spans="1:8" ht="33" customHeight="1">
      <c r="A131" s="21" t="s">
        <v>20</v>
      </c>
      <c r="B131" s="75" t="s">
        <v>43</v>
      </c>
      <c r="C131" s="76">
        <v>200</v>
      </c>
      <c r="D131" s="56">
        <v>1500</v>
      </c>
      <c r="E131" s="56">
        <v>1500</v>
      </c>
    </row>
    <row r="132" spans="1:8" ht="33" customHeight="1">
      <c r="A132" s="21" t="s">
        <v>21</v>
      </c>
      <c r="B132" s="75" t="s">
        <v>43</v>
      </c>
      <c r="C132" s="76">
        <v>240</v>
      </c>
      <c r="D132" s="56">
        <v>1500</v>
      </c>
      <c r="E132" s="56">
        <v>1500</v>
      </c>
    </row>
    <row r="133" spans="1:8" ht="45.75" customHeight="1">
      <c r="A133" s="21" t="s">
        <v>144</v>
      </c>
      <c r="B133" s="75" t="s">
        <v>44</v>
      </c>
      <c r="C133" s="37">
        <v>0</v>
      </c>
      <c r="D133" s="56">
        <f t="shared" ref="D133:E135" si="4">D134</f>
        <v>2800</v>
      </c>
      <c r="E133" s="56">
        <f t="shared" si="4"/>
        <v>2800</v>
      </c>
    </row>
    <row r="134" spans="1:8" ht="45.75" customHeight="1">
      <c r="A134" s="21" t="s">
        <v>37</v>
      </c>
      <c r="B134" s="75" t="s">
        <v>45</v>
      </c>
      <c r="C134" s="23">
        <v>0</v>
      </c>
      <c r="D134" s="56">
        <f t="shared" si="4"/>
        <v>2800</v>
      </c>
      <c r="E134" s="56">
        <f t="shared" si="4"/>
        <v>2800</v>
      </c>
    </row>
    <row r="135" spans="1:8" ht="33.75" customHeight="1">
      <c r="A135" s="21" t="s">
        <v>20</v>
      </c>
      <c r="B135" s="75" t="s">
        <v>45</v>
      </c>
      <c r="C135" s="76">
        <v>200</v>
      </c>
      <c r="D135" s="56">
        <f t="shared" si="4"/>
        <v>2800</v>
      </c>
      <c r="E135" s="56">
        <f t="shared" si="4"/>
        <v>2800</v>
      </c>
    </row>
    <row r="136" spans="1:8" ht="33.75" customHeight="1">
      <c r="A136" s="21" t="s">
        <v>21</v>
      </c>
      <c r="B136" s="75" t="s">
        <v>45</v>
      </c>
      <c r="C136" s="76">
        <v>240</v>
      </c>
      <c r="D136" s="56">
        <v>2800</v>
      </c>
      <c r="E136" s="56">
        <v>2800</v>
      </c>
    </row>
    <row r="137" spans="1:8" ht="18" customHeight="1">
      <c r="A137" s="21" t="s">
        <v>147</v>
      </c>
      <c r="B137" s="75" t="s">
        <v>148</v>
      </c>
      <c r="C137" s="23">
        <v>0</v>
      </c>
      <c r="D137" s="56">
        <f>D138</f>
        <v>4420.3999999999996</v>
      </c>
      <c r="E137" s="56">
        <v>9107.9</v>
      </c>
    </row>
    <row r="138" spans="1:8" ht="18.75" customHeight="1">
      <c r="A138" s="21" t="s">
        <v>149</v>
      </c>
      <c r="B138" s="75" t="s">
        <v>113</v>
      </c>
      <c r="C138" s="23">
        <v>0</v>
      </c>
      <c r="D138" s="56">
        <f>D139</f>
        <v>4420.3999999999996</v>
      </c>
      <c r="E138" s="56">
        <v>9107.9</v>
      </c>
    </row>
    <row r="139" spans="1:8" ht="18" customHeight="1">
      <c r="A139" s="21" t="s">
        <v>24</v>
      </c>
      <c r="B139" s="75" t="s">
        <v>113</v>
      </c>
      <c r="C139" s="23">
        <v>800</v>
      </c>
      <c r="D139" s="56">
        <f>D140</f>
        <v>4420.3999999999996</v>
      </c>
      <c r="E139" s="56">
        <v>9107.9</v>
      </c>
    </row>
    <row r="140" spans="1:8" ht="16.5" customHeight="1">
      <c r="A140" s="21" t="s">
        <v>96</v>
      </c>
      <c r="B140" s="75" t="s">
        <v>113</v>
      </c>
      <c r="C140" s="23">
        <v>870</v>
      </c>
      <c r="D140" s="56">
        <v>4420.3999999999996</v>
      </c>
      <c r="E140" s="56">
        <v>9107.9</v>
      </c>
    </row>
    <row r="141" spans="1:8">
      <c r="A141" s="77" t="s">
        <v>90</v>
      </c>
      <c r="B141" s="77"/>
      <c r="C141" s="77"/>
      <c r="D141" s="78">
        <f>D137+D116+D90+D81+D76+D71+D59+D54+D47+D42+D23+D19+D14</f>
        <v>94365.5</v>
      </c>
      <c r="E141" s="78">
        <f>E137+E116+E90+E81+E76+E71+E59+E54+E47+E42+E23+E19+E14</f>
        <v>99053</v>
      </c>
      <c r="H141" s="7"/>
    </row>
    <row r="149" spans="4:4">
      <c r="D149" s="7"/>
    </row>
  </sheetData>
  <mergeCells count="8">
    <mergeCell ref="A6:F6"/>
    <mergeCell ref="A7:F7"/>
    <mergeCell ref="A8:F8"/>
    <mergeCell ref="A9:F9"/>
    <mergeCell ref="A11:A12"/>
    <mergeCell ref="B11:B12"/>
    <mergeCell ref="C11:C12"/>
    <mergeCell ref="D11:E11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13</vt:lpstr>
      <vt:lpstr>Приложение 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2013-12-27T11:29:38Z</dcterms:modified>
</cp:coreProperties>
</file>